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4 True Up Filing\Final Files\"/>
    </mc:Choice>
  </mc:AlternateContent>
  <xr:revisionPtr revIDLastSave="0" documentId="13_ncr:1_{92B9D5D4-D51B-4CD2-903D-1ABF54F49AE0}" xr6:coauthVersionLast="47" xr6:coauthVersionMax="47" xr10:uidLastSave="{00000000-0000-0000-0000-000000000000}"/>
  <bookViews>
    <workbookView xWindow="-28920" yWindow="-120" windowWidth="29040" windowHeight="15720" xr2:uid="{0E3F60A4-63A4-4ACD-B7C0-E3BEAC2C455A}"/>
  </bookViews>
  <sheets>
    <sheet name="Exhibit I" sheetId="5" r:id="rId1"/>
    <sheet name="Exhibit II" sheetId="6" r:id="rId2"/>
    <sheet name="Exhibit III" sheetId="3" r:id="rId3"/>
  </sheets>
  <definedNames>
    <definedName name="_________________H1" hidden="1">{"'Metretek HTML'!$A$7:$W$42"}</definedName>
    <definedName name="_________EPS1" hidden="1">{#N/A,#N/A,FALSE,"95Act"}</definedName>
    <definedName name="________EPS1" hidden="1">{#N/A,#N/A,FALSE,"95Act"}</definedName>
    <definedName name="_______EPS1" hidden="1">{#N/A,#N/A,FALSE,"95Act"}</definedName>
    <definedName name="_______PPM1" hidden="1">{#N/A,#N/A,FALSE,"Aging Summary";#N/A,#N/A,FALSE,"Ratio Analysis";#N/A,#N/A,FALSE,"Test 120 Day Accts";#N/A,#N/A,FALSE,"Tickmarks"}</definedName>
    <definedName name="_______TF2" hidden="1">#REF!,#REF!</definedName>
    <definedName name="_______TF2222" hidden="1">#REF!</definedName>
    <definedName name="_______xx1" hidden="1">#REF!,#REF!</definedName>
    <definedName name="______Aut02">#REF!</definedName>
    <definedName name="______cf56">#REF!</definedName>
    <definedName name="______EPS1" hidden="1">{#N/A,#N/A,FALSE,"95Act"}</definedName>
    <definedName name="______fx12">#REF!</definedName>
    <definedName name="______H1" hidden="1">{"'Metretek HTML'!$A$7:$W$42"}</definedName>
    <definedName name="______m112">#REF!</definedName>
    <definedName name="______m33">#REF!</definedName>
    <definedName name="______m4445">#REF!</definedName>
    <definedName name="______m556">#REF!</definedName>
    <definedName name="______PPM1" hidden="1">{#N/A,#N/A,FALSE,"Aging Summary";#N/A,#N/A,FALSE,"Ratio Analysis";#N/A,#N/A,FALSE,"Test 120 Day Accts";#N/A,#N/A,FALSE,"Tickmarks"}</definedName>
    <definedName name="______qxl3">{" ","","","","","";"2","Oracle 7",1,1,TRUE,"";"Cap Expense","Oracle 7",0,2,FALSE,""}</definedName>
    <definedName name="______r">#REF!</definedName>
    <definedName name="______sm1">#REF!</definedName>
    <definedName name="______tc600">#REF!</definedName>
    <definedName name="______TF2" hidden="1">#REF!,#REF!</definedName>
    <definedName name="______TF2222" hidden="1">#REF!</definedName>
    <definedName name="______xx1" hidden="1">#REF!,#REF!</definedName>
    <definedName name="_____Aut02">#REF!</definedName>
    <definedName name="_____cf56">#REF!</definedName>
    <definedName name="_____EPS1" hidden="1">{#N/A,#N/A,FALSE,"95Act"}</definedName>
    <definedName name="_____fx12">#REF!</definedName>
    <definedName name="_____H1" hidden="1">{"'Metretek HTML'!$A$7:$W$42"}</definedName>
    <definedName name="_____m112">#REF!</definedName>
    <definedName name="_____m33">#REF!</definedName>
    <definedName name="_____m4445">#REF!</definedName>
    <definedName name="_____m556">#REF!</definedName>
    <definedName name="_____PPM1" hidden="1">{#N/A,#N/A,FALSE,"Aging Summary";#N/A,#N/A,FALSE,"Ratio Analysis";#N/A,#N/A,FALSE,"Test 120 Day Accts";#N/A,#N/A,FALSE,"Tickmarks"}</definedName>
    <definedName name="_____qxl3">{" ","","","","","";"2","Oracle 7",1,1,TRUE,"";"Cap Expense","Oracle 7",0,2,FALSE,""}</definedName>
    <definedName name="_____r">#REF!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sm1">#REF!</definedName>
    <definedName name="_____tc600">#REF!</definedName>
    <definedName name="_____TF2" hidden="1">#REF!,#REF!</definedName>
    <definedName name="_____TF2222" hidden="1">#REF!</definedName>
    <definedName name="_____xx1" hidden="1">#REF!,#REF!</definedName>
    <definedName name="____Aut02">#REF!</definedName>
    <definedName name="____cf56">#REF!</definedName>
    <definedName name="____EPS1" hidden="1">{#N/A,#N/A,FALSE,"95Act"}</definedName>
    <definedName name="____fx12">#REF!</definedName>
    <definedName name="____H1" hidden="1">{"'Metretek HTML'!$A$7:$W$42"}</definedName>
    <definedName name="____m112">#REF!</definedName>
    <definedName name="____m33">#REF!</definedName>
    <definedName name="____m4445">#REF!</definedName>
    <definedName name="____m556">#REF!</definedName>
    <definedName name="____PPM1" hidden="1">{#N/A,#N/A,FALSE,"Aging Summary";#N/A,#N/A,FALSE,"Ratio Analysis";#N/A,#N/A,FALSE,"Test 120 Day Accts";#N/A,#N/A,FALSE,"Tickmarks"}</definedName>
    <definedName name="____qxl3">{" ","","","","","";"2","Oracle 7",1,1,TRUE,"";"Cap Expense","Oracle 7",0,2,FALSE,""}</definedName>
    <definedName name="____r">#REF!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sm1">#REF!</definedName>
    <definedName name="____tc600">#REF!</definedName>
    <definedName name="____TF2" hidden="1">#REF!,#REF!</definedName>
    <definedName name="____TF2222" hidden="1">#REF!</definedName>
    <definedName name="____xx1" hidden="1">#REF!,#REF!</definedName>
    <definedName name="___Aut02">#REF!</definedName>
    <definedName name="___cf56">#REF!</definedName>
    <definedName name="___EPS1" hidden="1">{#N/A,#N/A,FALSE,"95Act"}</definedName>
    <definedName name="___EPS1_1" hidden="1">{#N/A,#N/A,FALSE,"95Act"}</definedName>
    <definedName name="___fx12">#REF!</definedName>
    <definedName name="___H1" hidden="1">{"'Metretek HTML'!$A$7:$W$42"}</definedName>
    <definedName name="___m112">#REF!</definedName>
    <definedName name="___m33">#REF!</definedName>
    <definedName name="___m4445">#REF!</definedName>
    <definedName name="___m556">#REF!</definedName>
    <definedName name="___PPM1" hidden="1">{#N/A,#N/A,FALSE,"Aging Summary";#N/A,#N/A,FALSE,"Ratio Analysis";#N/A,#N/A,FALSE,"Test 120 Day Accts";#N/A,#N/A,FALSE,"Tickmarks"}</definedName>
    <definedName name="___qxl3">{" ","","","","","";"2","Oracle 7",1,1,TRUE,"";"Cap Expense","Oracle 7",0,2,FALSE,""}</definedName>
    <definedName name="___r">#REF!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m1">#REF!</definedName>
    <definedName name="___tc600">#REF!</definedName>
    <definedName name="___TF2" hidden="1">#REF!,#REF!</definedName>
    <definedName name="___TF2222" hidden="1">#REF!</definedName>
    <definedName name="___xx1" hidden="1">#REF!,#REF!</definedName>
    <definedName name="__1_0_0_K" hidden="1">#REF!</definedName>
    <definedName name="__123Graph_A" hidden="1">#REF!</definedName>
    <definedName name="__123Graph_AJUN95" hidden="1">#REF!</definedName>
    <definedName name="__123Graph_AMAT95" hidden="1">#REF!</definedName>
    <definedName name="__123Graph_B" hidden="1">#REF!</definedName>
    <definedName name="__123Graph_BJUN95" hidden="1">#REF!</definedName>
    <definedName name="__123Graph_BMAT95" hidden="1">#REF!</definedName>
    <definedName name="__123Graph_C" hidden="1">#REF!</definedName>
    <definedName name="__123Graph_CMAT95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2_0_0_S" hidden="1">#REF!</definedName>
    <definedName name="_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ut02">#REF!</definedName>
    <definedName name="__cf56">#REF!</definedName>
    <definedName name="__EPS1" hidden="1">{#N/A,#N/A,FALSE,"95Act"}</definedName>
    <definedName name="__EPS1_1" hidden="1">{#N/A,#N/A,FALSE,"95Act"}</definedName>
    <definedName name="__FDS_HYPERLINK_TOGGLE_STATE__" hidden="1">"ON"</definedName>
    <definedName name="__fx12">#REF!</definedName>
    <definedName name="__H1" hidden="1">{"'Metretek HTML'!$A$7:$W$42"}</definedName>
    <definedName name="__m112">#REF!</definedName>
    <definedName name="__m33">#REF!</definedName>
    <definedName name="__m4445">#REF!</definedName>
    <definedName name="__m556">#REF!</definedName>
    <definedName name="__PPM1" hidden="1">{#N/A,#N/A,FALSE,"Aging Summary";#N/A,#N/A,FALSE,"Ratio Analysis";#N/A,#N/A,FALSE,"Test 120 Day Accts";#N/A,#N/A,FALSE,"Tickmarks"}</definedName>
    <definedName name="__qxl3">{" ","","","","","";"2","Oracle 7",1,1,TRUE,"";"Cap Expense","Oracle 7",0,2,FALSE,""}</definedName>
    <definedName name="__r">#REF!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m1">#REF!</definedName>
    <definedName name="__tax756">#REF!</definedName>
    <definedName name="__tc600">#REF!</definedName>
    <definedName name="__TF2" hidden="1">#REF!,#REF!</definedName>
    <definedName name="__TF2222" hidden="1">#REF!</definedName>
    <definedName name="__xx1" hidden="1">#REF!,#REF!</definedName>
    <definedName name="_1__123Graph_ACONTRACT_BY_B_U" hidden="1">#REF!</definedName>
    <definedName name="_1_0_0_K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5__123Graph_XQRE_S_BY_TYPE" hidden="1">#REF!</definedName>
    <definedName name="_108__123Graph_XSUPPLIES_BY_B_U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3__123Graph_BQRE_S_BY_TYPE" hidden="1">#REF!</definedName>
    <definedName name="_13__123Graph_BTAX_CREDIT" hidden="1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7__123Graph_BWAGES_BY_B_U" hidden="1">#REF!</definedName>
    <definedName name="_17__123Graph_CQRE_S_BY_TYPE" hidden="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9__123Graph_CQRE_S_BY_CO." hidden="1">#REF!</definedName>
    <definedName name="_19__123Graph_CSUPPLIES_BY_B_U" hidden="1">#REF!</definedName>
    <definedName name="_1K" hidden="1">#REF!</definedName>
    <definedName name="_2__123Graph_ACONTRACT_BY_B_U" hidden="1">#REF!</definedName>
    <definedName name="_2__123Graph_AQRE_S_BY_CO." hidden="1">#REF!</definedName>
    <definedName name="_2_0_0_S" hidden="1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3__123Graph_CWAGES_BY_B_U" hidden="1">#REF!</definedName>
    <definedName name="_23__123Graph_DSUPPLIES_BY_B_U" hidden="1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S" hidden="1">#REF!</definedName>
    <definedName name="_3__123Graph_ACONTRACT_BY_B_U" hidden="1">#REF!</definedName>
    <definedName name="_3__123Graph_AQRE_S_BY_TYPE" hidden="1">#REF!</definedName>
    <definedName name="_3_0_0_K" hidden="1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9__123Graph_BTAX_CREDIT" hidden="1">#REF!</definedName>
    <definedName name="_39__123Graph_XSUPPLIES_BY_B_U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0_0_S" hidden="1">#REF!</definedName>
    <definedName name="_40__123Graph_CWAGES_BY_B_U" hidden="1">#REF!</definedName>
    <definedName name="_40__123Graph_XTAX_CREDIT" hidden="1">#REF!</definedName>
    <definedName name="_42__123Graph_BWAGES_BY_B_U" hidden="1">#REF!</definedName>
    <definedName name="_42__123Graph_DCONTRACT_BY_B_U" hidden="1">#REF!</definedName>
    <definedName name="_44__123Graph_DQRE_S_BY_CO." hidden="1">#REF!</definedName>
    <definedName name="_45__123Graph_CCONTRACT_BY_B_U" hidden="1">#REF!</definedName>
    <definedName name="_46__123Graph_DSUPPLIES_BY_B_U" hidden="1">#REF!</definedName>
    <definedName name="_48__123Graph_CQRE_S_BY_CO." hidden="1">#REF!</definedName>
    <definedName name="_48__123Graph_DWAGES_BY_B_U" hidden="1">#REF!</definedName>
    <definedName name="_5__123Graph_AQRE_S_BY_CO." hidden="1">#REF!</definedName>
    <definedName name="_5__123Graph_ASUPPLIES_BY_B_U" hidden="1">#REF!</definedName>
    <definedName name="_50__123Graph_ECONTRACT_BY_B_U" hidden="1">#REF!</definedName>
    <definedName name="_51__123Graph_CQRE_S_BY_TYPE" hidden="1">#REF!</definedName>
    <definedName name="_52__123Graph_EQRE_S_BY_CO." hidden="1">#REF!</definedName>
    <definedName name="_54__123Graph_CSENS_COMPARISON" hidden="1">#REF!</definedName>
    <definedName name="_54__123Graph_ESUPPLIES_BY_B_U" hidden="1">#REF!</definedName>
    <definedName name="_56__123Graph_EWAGES_BY_B_U" hidden="1">#REF!</definedName>
    <definedName name="_57__123Graph_CSUPPLIES_BY_B_U" hidden="1">#REF!</definedName>
    <definedName name="_58__123Graph_FCONTRACT_BY_B_U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4__123Graph_FWAGES_BY_B_U" hidden="1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7__123Graph_ASENS_COMPARISON" hidden="1">#REF!</definedName>
    <definedName name="_7__123Graph_AWAGES_BY_B_U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1__123Graph_ESUPPLIES_BY_B_U" hidden="1">#REF!</definedName>
    <definedName name="_84__123Graph_EWAGES_BY_B_U" hidden="1">#REF!</definedName>
    <definedName name="_87__123Graph_FCONTRACT_BY_B_U" hidden="1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0__123Graph_FQRE_S_BY_CO." hidden="1">#REF!</definedName>
    <definedName name="_93__123Graph_FSUPPLIES_BY_B_U" hidden="1">#REF!</definedName>
    <definedName name="_96__123Graph_FWAGES_BY_B_U" hidden="1">#REF!</definedName>
    <definedName name="_99__123Graph_XCONTRACT_BY_B_U" hidden="1">#REF!</definedName>
    <definedName name="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ut02">#REF!</definedName>
    <definedName name="_cf56">#REF!</definedName>
    <definedName name="_EPS1" hidden="1">{#N/A,#N/A,FALSE,"95Act"}</definedName>
    <definedName name="_EPS1_1" hidden="1">{#N/A,#N/A,FALSE,"95Act"}</definedName>
    <definedName name="_exp2011">#REF!</definedName>
    <definedName name="_Fill" hidden="1">#REF!</definedName>
    <definedName name="_xlnm._FilterDatabase" localSheetId="1" hidden="1">#REF!</definedName>
    <definedName name="_xlnm._FilterDatabase" hidden="1">#REF!</definedName>
    <definedName name="_fx12">#REF!</definedName>
    <definedName name="_H1" hidden="1">{"'Metretek HTML'!$A$7:$W$42"}</definedName>
    <definedName name="_Key1" hidden="1">#REF!</definedName>
    <definedName name="_Key2" hidden="1">#REF!</definedName>
    <definedName name="_m112">#REF!</definedName>
    <definedName name="_m33">#REF!</definedName>
    <definedName name="_m4445">#REF!</definedName>
    <definedName name="_m556">#REF!</definedName>
    <definedName name="_Order1" hidden="1">0</definedName>
    <definedName name="_Order2" hidden="1">0</definedName>
    <definedName name="_PPM1" hidden="1">{#N/A,#N/A,FALSE,"Aging Summary";#N/A,#N/A,FALSE,"Ratio Analysis";#N/A,#N/A,FALSE,"Test 120 Day Accts";#N/A,#N/A,FALSE,"Tickmarks"}</definedName>
    <definedName name="_pwr2010">#REF!</definedName>
    <definedName name="_pwr2011">#REF!</definedName>
    <definedName name="_pwr2012">#REF!</definedName>
    <definedName name="_pwr2013">#REF!</definedName>
    <definedName name="_pwr2014">#REF!</definedName>
    <definedName name="_pwr2015">#REF!</definedName>
    <definedName name="_qxl3">{" ","","","","","";"2","Oracle 7",1,1,TRUE,"";"Cap Expense","Oracle 7",0,2,FALSE,""}</definedName>
    <definedName name="_r">#REF!</definedName>
    <definedName name="_R3_Expense_PERIOD">"0052010"</definedName>
    <definedName name="_R3_Revenue_PERIOD">"0052010"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ep07">#REF!</definedName>
    <definedName name="_sm1">#REF!</definedName>
    <definedName name="_Sort" hidden="1">#REF!</definedName>
    <definedName name="_tax756">#REF!</definedName>
    <definedName name="_tc600">#REF!</definedName>
    <definedName name="_TF2" hidden="1">#REF!,#REF!</definedName>
    <definedName name="_TF2222" hidden="1">#REF!</definedName>
    <definedName name="_xx1" hidden="1">#REF!,#REF!</definedName>
    <definedName name="_xx12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aaaaaaaaaaaaaaa" hidden="1">{#N/A,#N/A,FALSE,"O&amp;M by processes";#N/A,#N/A,FALSE,"Elec Act vs Bud";#N/A,#N/A,FALSE,"G&amp;A";#N/A,#N/A,FALSE,"BGS";#N/A,#N/A,FALSE,"Res Cost"}</definedName>
    <definedName name="ab" hidden="1">{"'Metretek HTML'!$A$7:$W$42"}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cess_Data">#REF!</definedName>
    <definedName name="AccountNumber">#REF!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ITIONS">#REF!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ert">#REF!</definedName>
    <definedName name="aging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l_Divisions" hidden="1">#REF!</definedName>
    <definedName name="Alloc_Path">#REF!</definedName>
    <definedName name="ALLOCATION">OFFSET(#REF!,0,0,COUNTA(#REF!),COUNTA(#REF!))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MORT_MONTHS">#REF!</definedName>
    <definedName name="anna" hidden="1">{#N/A,#N/A,TRUE,"Income Statement";#N/A,#N/A,TRUE,"Balance Sheet";#N/A,#N/A,TRUE,"Cash Flow";#N/A,#N/A,TRUE,"Interest Schedule";#N/A,#N/A,TRUE,"Ratios"}</definedName>
    <definedName name="anscount" hidden="1">1</definedName>
    <definedName name="as">#REF!</definedName>
    <definedName name="AS2DocOpenMode" hidden="1">"AS2DocumentEdit"</definedName>
    <definedName name="AS2HasNoAutoHeaderFooter" hidden="1">" "</definedName>
    <definedName name="AS2NamedRange" hidden="1">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">#REF!</definedName>
    <definedName name="ATXQAVersion" hidden="1">1</definedName>
    <definedName name="_xlnm.Auto_Open">#REF!</definedName>
    <definedName name="autod">#REF!</definedName>
    <definedName name="av">#REF!</definedName>
    <definedName name="ave">#REF!</definedName>
    <definedName name="az" hidden="1">{"'Metretek HTML'!$A$7:$W$42"}</definedName>
    <definedName name="Bal_Sheet_Chilquinta_5year">#REF!</definedName>
    <definedName name="Bal_Sheet_Chilquinta_Budget">#REF!</definedName>
    <definedName name="Bal_Sheet_Inversiones_5year">#REF!</definedName>
    <definedName name="Bal_Sheet_Inversiones_Budget">#REF!</definedName>
    <definedName name="Balance_Sheet_Analysis">#REF!</definedName>
    <definedName name="Balance_Sheet_Analysis_CE">#REF!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eg_CWIP">#REF!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F">#N/A</definedName>
    <definedName name="BG_Del" hidden="1">15</definedName>
    <definedName name="BG_Ins" hidden="1">4</definedName>
    <definedName name="BG_Mod" hidden="1">6</definedName>
    <definedName name="billings">#REF!</definedName>
    <definedName name="boston" hidden="1">{"TotalGeralDespesasPorArea",#N/A,FALSE,"VinculosAccessEfetivo"}</definedName>
    <definedName name="BS">#REF!</definedName>
    <definedName name="BS_ACCOUNTS">OFFSET(#REF!,0,0,COUNTA(#REF!),COUNTA(#REF!))</definedName>
    <definedName name="bss">#REF!</definedName>
    <definedName name="Business_Segment">#REF!</definedName>
    <definedName name="BUSMOD_VAR_MATCH">#REF!</definedName>
    <definedName name="BUSMOD_XFER">#REF!</definedName>
    <definedName name="BW_Billing_Data">#REF!</definedName>
    <definedName name="BW_Billing_Data_Current_Forecast">#REF!</definedName>
    <definedName name="BW_Billing_Data_Current_Forecast1">#REF!</definedName>
    <definedName name="BW_Billing_Data_Prior_Forecast">#REF!</definedName>
    <definedName name="BW_Expense_Data">#REF!</definedName>
    <definedName name="BW_Expense_Data_Current_Forecast">#REF!</definedName>
    <definedName name="BW_Expense_Data_Prior_Forecast">#REF!</definedName>
    <definedName name="c.LTMYear" hidden="1">#REF!</definedName>
    <definedName name="C_DATE">#REF!</definedName>
    <definedName name="C_MONTH">#REF!</definedName>
    <definedName name="C_MONTH_TEXT">#REF!</definedName>
    <definedName name="C_YEAR">#REF!</definedName>
    <definedName name="Called_Issue_Index">#REF!</definedName>
    <definedName name="CalledNames">OFFSET(#REF!,1,0,(COUNTA(#REF!)-1),1)</definedName>
    <definedName name="can" hidden="1">{#N/A,#N/A,FALSE,"O&amp;M by processes";#N/A,#N/A,FALSE,"Elec Act vs Bud";#N/A,#N/A,FALSE,"G&amp;A";#N/A,#N/A,FALSE,"BGS";#N/A,#N/A,FALSE,"Res Cost"}</definedName>
    <definedName name="cap_interest">#REF!</definedName>
    <definedName name="capex">#REF!</definedName>
    <definedName name="Cash_Flow_2001">#REF!</definedName>
    <definedName name="Cash_Flow_5year">#REF!</definedName>
    <definedName name="Cash_Flow_Analysis">#REF!</definedName>
    <definedName name="Cash_Flow_Budget">#REF!</definedName>
    <definedName name="Cash_Flow_Monthly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hidden="1">-2027624740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c" hidden="1">{#N/A,#N/A,FALSE,"O&amp;M by processes";#N/A,#N/A,FALSE,"Elec Act vs Bud";#N/A,#N/A,FALSE,"G&amp;A";#N/A,#N/A,FALSE,"BGS";#N/A,#N/A,FALSE,"Res Cost"}</definedName>
    <definedName name="cd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EEE">#REF!</definedName>
    <definedName name="CF">#REF!</definedName>
    <definedName name="Chilquinta_LT_CNR_Interest">#REF!</definedName>
    <definedName name="Chilquinta_North_Loan">#REF!</definedName>
    <definedName name="Choose_Prefs">#N/A</definedName>
    <definedName name="cleanup" hidden="1">{#N/A,#N/A,TRUE,"TAXPROV";#N/A,#N/A,TRUE,"FLOWTHRU";#N/A,#N/A,TRUE,"SCHEDULE M'S";#N/A,#N/A,TRUE,"PLANT M'S";#N/A,#N/A,TRUE,"TAXJE"}</definedName>
    <definedName name="ClosePrint">#N/A</definedName>
    <definedName name="column1" hidden="1">#REF!</definedName>
    <definedName name="Comentarios">#REF!</definedName>
    <definedName name="Consol." hidden="1">{#N/A,#N/A,FALSE,"CONTROLE"}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tCount">#REF!</definedName>
    <definedName name="CONTENIDO">#N/A</definedName>
    <definedName name="COPEC">#N/A</definedName>
    <definedName name="COPIA" hidden="1">{#N/A,#N/A,FALSE,"CONTROLE"}</definedName>
    <definedName name="copy2" hidden="1">#REF!</definedName>
    <definedName name="copyn" hidden="1">#REF!</definedName>
    <definedName name="cost_of_good_sold">#REF!</definedName>
    <definedName name="Covenants">#REF!</definedName>
    <definedName name="çp" hidden="1">{"TotalGeralDespesasPorArea",#N/A,FALSE,"VinculosAccessEfetivo"}</definedName>
    <definedName name="cpn">#REF!</definedName>
    <definedName name="CreditStats" hidden="1">#REF!</definedName>
    <definedName name="_xlnm.Criteria">#N/A</definedName>
    <definedName name="CTA_Chilquinta">0.02</definedName>
    <definedName name="CTA_LDS">0.005</definedName>
    <definedName name="CTA_PPN">0.04</definedName>
    <definedName name="CTA_Prisma">0.04</definedName>
    <definedName name="CTA_RGE">0.04</definedName>
    <definedName name="CTA_Saesa">0.02</definedName>
    <definedName name="CTA_Skawina">0.04</definedName>
    <definedName name="CUADRO1">#N/A</definedName>
    <definedName name="CUADRO10">#N/A</definedName>
    <definedName name="CUADRO2">#N/A</definedName>
    <definedName name="CUADRO3">#N/A</definedName>
    <definedName name="CUADRO4">#N/A</definedName>
    <definedName name="CUADRO5">#N/A</definedName>
    <definedName name="CUADRO6">#N/A</definedName>
    <definedName name="CUADRO7">#N/A</definedName>
    <definedName name="CUADRO8">#N/A</definedName>
    <definedName name="CUADRO9">#N/A</definedName>
    <definedName name="CUADROS">#N/A</definedName>
    <definedName name="Cust_OpsMonth">#REF!</definedName>
    <definedName name="Cust_OpsYTD">#REF!</definedName>
    <definedName name="d">#REF!</definedName>
    <definedName name="d_dated">#REF!</definedName>
    <definedName name="d_s">#REF!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xlnm.Database" localSheetId="1">#REF!</definedName>
    <definedName name="_xlnm.Database">#REF!</definedName>
    <definedName name="DATAFEEDER">#N/A</definedName>
    <definedName name="Day5_Access_Data">#REF!</definedName>
    <definedName name="DB_RANGE">#REF!</definedName>
    <definedName name="DBPRISMA">#REF!</definedName>
    <definedName name="DBSM">#REF!</definedName>
    <definedName name="ddd" hidden="1">{#N/A,#N/A,TRUE,"Income Statement";#N/A,#N/A,TRUE,"Balance Sheet";#N/A,#N/A,TRUE,"Cash Flow";#N/A,#N/A,TRUE,"Interest Schedule";#N/A,#N/A,TRUE,"Ratios"}</definedName>
    <definedName name="dddd" hidden="1">{#N/A,#N/A,FALSE,"Aging Summary";#N/A,#N/A,FALSE,"Ratio Analysis";#N/A,#N/A,FALSE,"Test 120 Day Accts";#N/A,#N/A,FALSE,"Tickmarks"}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velopment">#REF!+#REF!+#REF!+#REF!+#REF!</definedName>
    <definedName name="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tydrtg">#REF!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e">#REF!</definedName>
    <definedName name="EconomicCOpsMonth">#REF!</definedName>
    <definedName name="EconomicCOpsYTD">#REF!</definedName>
    <definedName name="EconomicEDMonth">#REF!</definedName>
    <definedName name="EconomicEDYTD">#REF!</definedName>
    <definedName name="EconomicGasMonth">#REF!</definedName>
    <definedName name="EconomicGasYTD">#REF!</definedName>
    <definedName name="EconomicMonth">#REF!</definedName>
    <definedName name="EconomicResMonth">#REF!</definedName>
    <definedName name="EconomicResYTD">#REF!</definedName>
    <definedName name="EconomicYTD">"'PSE&amp;G'!$A$7:$A$56"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" hidden="1">{#N/A,#N/A,FALSE,"95Act"}</definedName>
    <definedName name="eeee" hidden="1">{#N/A,#N/A,FALSE,"O&amp;M by processes";#N/A,#N/A,FALSE,"Elec Act vs Bud";#N/A,#N/A,FALSE,"G&amp;A";#N/A,#N/A,FALSE,"BGS";#N/A,#N/A,FALSE,"Res Cost"}</definedName>
    <definedName name="EHEP1WP">#REF!</definedName>
    <definedName name="Elec_DelMonth">#REF!</definedName>
    <definedName name="Elec_DelYTD">#REF!</definedName>
    <definedName name="Employees">#REF!</definedName>
    <definedName name="EntryDate">#REF!</definedName>
    <definedName name="eqweqw" hidden="1">#REF!</definedName>
    <definedName name="er" hidden="1">{#N/A,#N/A,FALSE,"Aging Summary";#N/A,#N/A,FALSE,"Ratio Analysis";#N/A,#N/A,FALSE,"Test 120 Day Accts";#N/A,#N/A,FALSE,"Tickmarks"}</definedName>
    <definedName name="Error_Messages">#REF!</definedName>
    <definedName name="Euro">1936.27</definedName>
    <definedName name="ev.Calculation" hidden="1">2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40997.505162037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"ACTUAL,Total_Channel,TotalAdj,Tot_GMT,AllProducts,E100,All_Lines,LC,All_Segments,TotalStatus,2007.FEB,PERIODIC,"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"ACTUAL,USD,Avg,RateInput,2002.TOTAL,PERIODIC,"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ewa" hidden="1">{#N/A,#N/A,FALSE,"95Bud"}</definedName>
    <definedName name="ewa_1" hidden="1">{#N/A,#N/A,FALSE,"95Bud"}</definedName>
    <definedName name="ewqeqw" hidden="1">#REF!</definedName>
    <definedName name="ewtable">#REF!</definedName>
    <definedName name="Exchange_Rates" hidden="1">#REF!</definedName>
    <definedName name="Expense_PERIOD">"0122008"</definedName>
    <definedName name="Expense_VERSION">"[0VERSION].[F00]"</definedName>
    <definedName name="ExpenseAM">#N/A</definedName>
    <definedName name="ExpenseAM_101_VAR">#N/A</definedName>
    <definedName name="ExpenseAM_102_VAR">#N/A</definedName>
    <definedName name="ExpenseAM_103_VAR">#N/A</definedName>
    <definedName name="ExpenseAM_104_VAR">#N/A</definedName>
    <definedName name="ExpenseAM_105_VAR">#N/A</definedName>
    <definedName name="ExpenseAM_106_VAR">#N/A</definedName>
    <definedName name="ExpenseAM_107_VAR">#N/A</definedName>
    <definedName name="ExpenseAM_109_VAR">#N/A</definedName>
    <definedName name="ExpenseAM_110_VAR">#N/A</definedName>
    <definedName name="ExpenseAM_111_VAR">#N/A</definedName>
    <definedName name="ExpenseAM_112_VAR">#N/A</definedName>
    <definedName name="ExpenseAM_114_VAR">#N/A</definedName>
    <definedName name="ExpenseAM_115_VAR">#N/A</definedName>
    <definedName name="ExpenseAM_116_VAR">#N/A</definedName>
    <definedName name="ExpenseAM_117_VAR">#N/A</definedName>
    <definedName name="ExpenseAM_118_VAR">#N/A</definedName>
    <definedName name="ExpenseAM_119_VAR">#N/A</definedName>
    <definedName name="ExpenseAM_120_VAR">#N/A</definedName>
    <definedName name="ExpenseAM_121124_VAR">#N/A</definedName>
    <definedName name="ExpenseAM_122_VAR">#N/A</definedName>
    <definedName name="ExpenseAM_123_VAR">#N/A</definedName>
    <definedName name="ExpenseAM_125">#N/A</definedName>
    <definedName name="ExpenseAM_125_KF2">#N/A</definedName>
    <definedName name="ExpenseAM_125_VAR">#N/A</definedName>
    <definedName name="ExpenseAM_126_VAR">#N/A</definedName>
    <definedName name="ExpenseAM_127_VAR">#N/A</definedName>
    <definedName name="ExpenseAM_128_VAR">#N/A</definedName>
    <definedName name="ExpenseAM_129_VAR">#N/A</definedName>
    <definedName name="ExpenseAM_130">#N/A</definedName>
    <definedName name="ExpenseAM_130_KF2">#N/A</definedName>
    <definedName name="ExpenseAM_130_VAR">#N/A</definedName>
    <definedName name="ExpenseAM_131_VAR">#N/A</definedName>
    <definedName name="ExpenseAM_132_VAR">#N/A</definedName>
    <definedName name="ExpenseAM_133_VAR">#N/A</definedName>
    <definedName name="ExpenseAM_999_VAR">#N/A</definedName>
    <definedName name="ExpenseAM_Byrd">#N/A</definedName>
    <definedName name="ExpenseAM_Byrd_KF2">#N/A</definedName>
    <definedName name="ExpenseAM_Byrd_VAR">#N/A</definedName>
    <definedName name="ExpenseAM_OFlynn">#N/A</definedName>
    <definedName name="ExpenseAM_OFlynn_KF2">#N/A</definedName>
    <definedName name="ExpenseAM_OFlynn_VAR">#N/A</definedName>
    <definedName name="ExpenseAM_Other_VAR">#N/A</definedName>
    <definedName name="ExpenseAM_Selover">#N/A</definedName>
    <definedName name="ExpenseAM_Selover_KF2">#N/A</definedName>
    <definedName name="ExpenseAM_Selover_VAR">#N/A</definedName>
    <definedName name="ExpenseAM_Simpson">#N/A</definedName>
    <definedName name="ExpenseAM_Simpson_KF2">#N/A</definedName>
    <definedName name="ExpenseAM_Simpson_VAR">#N/A</definedName>
    <definedName name="ExpenseAM_Total_VAR">#N/A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_xlnm.Extract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cst10_Incurred">#REF!</definedName>
    <definedName name="fda" hidden="1">#REF!,#REF!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1_">#N/A</definedName>
    <definedName name="fed_inc_tax">#REF!</definedName>
    <definedName name="ferc.trace">#REF!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ilename">#REF!</definedName>
    <definedName name="financing">#REF!+#REF!+#REF!+#REF!+#REF!+#REF!</definedName>
    <definedName name="FinGroup">#REF!</definedName>
    <definedName name="flat">#REF!</definedName>
    <definedName name="Forecast_Capacity_Factors">#REF!</definedName>
    <definedName name="Forecast_Data">#REF!</definedName>
    <definedName name="FosProjData">#REF!</definedName>
    <definedName name="fr">#REF!</definedName>
    <definedName name="FREL" hidden="1">#REF!</definedName>
    <definedName name="FREL2" hidden="1">#REF!</definedName>
    <definedName name="FREL3" hidden="1">#REF!,#REF!</definedName>
    <definedName name="fringe11">#REF!</definedName>
    <definedName name="fringe12">#REF!</definedName>
    <definedName name="fringe13">#REF!</definedName>
    <definedName name="fringe14">#REF!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dd" hidden="1">#REF!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_08TransOut">#REF!</definedName>
    <definedName name="fuch" hidden="1">#REF!</definedName>
    <definedName name="Fuel_Oil_Consumption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X_Rate">#REF!</definedName>
    <definedName name="FX_Rate_Average">#REF!</definedName>
    <definedName name="FX_Rate_YE">#REF!</definedName>
    <definedName name="GasMonth">#REF!</definedName>
    <definedName name="GasYTD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eoraphy_2007">#REF!</definedName>
    <definedName name="getdays">#REF!</definedName>
    <definedName name="gg" hidden="1">{"TotalGeralDespesasPorArea",#N/A,FALSE,"VinculosAccessEfetivo"}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ldman_Sachs_Floating_Rate_Reset_Dates">#REF!</definedName>
    <definedName name="gp">#REF!</definedName>
    <definedName name="Gráfico_TMA">#REF!</definedName>
    <definedName name="GreenEnergyCOpsMonth">#REF!</definedName>
    <definedName name="GreenEnergyEDMonth">#REF!</definedName>
    <definedName name="GreenEnergyGasMonth">#REF!</definedName>
    <definedName name="GreenEnergyMonth">#REF!</definedName>
    <definedName name="GreenEnergyYTD">#REF!</definedName>
    <definedName name="gro" hidden="1">{#N/A,#N/A,FALSE,"Aging Summary";#N/A,#N/A,FALSE,"Ratio Analysis";#N/A,#N/A,FALSE,"Test 120 Day Accts";#N/A,#N/A,FALSE,"Tickmarks"}</definedName>
    <definedName name="gy" hidden="1">{#N/A,#N/A,FALSE,"CONTROLE";#N/A,#N/A,FALSE,"CONTROLE"}</definedName>
    <definedName name="GyP">#REF!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lp" hidden="1">{"TotalGeralDespesasPorArea",#N/A,FALSE,"VinculosAccessEfetivo"}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Version">"Version 2.14"</definedName>
    <definedName name="hn.YearLabel" hidden="1">#REF!</definedName>
    <definedName name="hold2010">#REF!</definedName>
    <definedName name="hold2011">#REF!</definedName>
    <definedName name="hold2012">#REF!</definedName>
    <definedName name="hold2013">#REF!</definedName>
    <definedName name="hold2014">#REF!</definedName>
    <definedName name="hold2015">#REF!</definedName>
    <definedName name="HoldingsTransf">#REF!</definedName>
    <definedName name="HTML_CodePage" hidden="1">1252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i">#REF!</definedName>
    <definedName name="IDS" hidden="1">#REF!</definedName>
    <definedName name="IFD" hidden="1">#REF!</definedName>
    <definedName name="In_2008">#REF!</definedName>
    <definedName name="IN_ADJ_CRITERIA">#REF!</definedName>
    <definedName name="IN_ADJUSTMENT_TABLE">OFFSET(#REF!,0,0,COUNTA(#REF!),5)</definedName>
    <definedName name="IN_INT_CRITERIA">#REF!</definedName>
    <definedName name="IN_INT_TABLE">OFFSET(#REF!,0,0,COUNTA(#REF!),3)</definedName>
    <definedName name="IN_PART_REDEMP_CRITERIA">#REF!</definedName>
    <definedName name="IN_PART_REDEMP_TABLE">OFFSET(#REF!,0,0,COUNTA(#REF!),3)</definedName>
    <definedName name="IN_SERVICE_TRANSFER">#REF!</definedName>
    <definedName name="IN_SF_CRITERIA">#REF!</definedName>
    <definedName name="IN_SF_TABLE">OFFSET(#REF!,0,0,COUNTA(#REF!),4)</definedName>
    <definedName name="Inc_Stat_Chilquinta_5year">#REF!</definedName>
    <definedName name="Inc_Stat_Chilquinta_Budget">#REF!</definedName>
    <definedName name="Inc_Stat_Inversiones_5year">#REF!</definedName>
    <definedName name="Inc_Stat_Inversiones_Budget">#REF!</definedName>
    <definedName name="Income_Statement_2001_2006">#REF!</definedName>
    <definedName name="inf">#REF!</definedName>
    <definedName name="info2">{" ","","","","","";"2","Oracle 7",1,1,TRUE,"";"Cap Expense","Oracle 7",0,2,FALSE,""}</definedName>
    <definedName name="INMP">#REF!</definedName>
    <definedName name="input_called">OFFSET(#REF!,0,0,COUNTA(#REF!),9)</definedName>
    <definedName name="insurance">#REF!+#REF!+#REF!</definedName>
    <definedName name="int_ext_sel">1</definedName>
    <definedName name="INVEST_CLASSIFICATION">OFFSET(#REF!,0,0,COUNTA(#REF!),COUNTA(#REF!))</definedName>
    <definedName name="IOLD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"XLL"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41143.5067939815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39420.5644328704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ACCOUNTS">OFFSET(#REF!,0,0,COUNTA(#REF!),COUNTA(#REF!))</definedName>
    <definedName name="IsColHidden" hidden="1">FALSE</definedName>
    <definedName name="IsLTMColHidden" hidden="1">FALSE</definedName>
    <definedName name="J">#REF!</definedName>
    <definedName name="jamakr" hidden="1">{#N/A,#N/A,FALSE,"95Bud"}</definedName>
    <definedName name="jamakr_1" hidden="1">{#N/A,#N/A,FALSE,"95Bud"}</definedName>
    <definedName name="jamakr1" hidden="1">{#N/A,#N/A,FALSE,"95Bud"}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urnalDebits">#REF!</definedName>
    <definedName name="JR" hidden="1">{"Cash - Products",#N/A,FALSE,"SUB BS Flux"}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ggkggg">#REF!</definedName>
    <definedName name="kjlklj">#REF!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hidden="1">{"'Metretek HTML'!$A$7:$W$42"}</definedName>
    <definedName name="kwh">#REF!</definedName>
    <definedName name="L">#REF!</definedName>
    <definedName name="LastQry">2</definedName>
    <definedName name="LastSource">"Oracle 7"</definedName>
    <definedName name="legal">#REF!+#REF!+#REF!+#REF!+#REF!+#REF!</definedName>
    <definedName name="ListOffset" hidden="1">1</definedName>
    <definedName name="LK" hidden="1">{"'Metretek HTML'!$A$7:$W$42"}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NE" hidden="1">{#N/A,#N/A,TRUE,"Income Statement";#N/A,#N/A,TRUE,"Balance Sheet";#N/A,#N/A,TRUE,"Cash Flow";#N/A,#N/A,TRUE,"Interest Schedule";#N/A,#N/A,TRUE,"Ratios"}</definedName>
    <definedName name="loader">#REF!</definedName>
    <definedName name="Locations">#REF!</definedName>
    <definedName name="Logic_Path_Call_Close">#REF!</definedName>
    <definedName name="Logic_Path_Emb_Close">#REF!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IP">#REF!</definedName>
    <definedName name="ltm_BalanceSheet" hidden="1">#REF!</definedName>
    <definedName name="ltm_IncomeStatement" hidden="1">#REF!</definedName>
    <definedName name="lula">#N/A</definedName>
    <definedName name="lvl">#N/A</definedName>
    <definedName name="maex">#REF!</definedName>
    <definedName name="MARI">#REF!</definedName>
    <definedName name="MARI1">#REF!</definedName>
    <definedName name="MARI2">#REF!</definedName>
    <definedName name="MARI3">#REF!</definedName>
    <definedName name="MARI4">#REF!</definedName>
    <definedName name="MARI8">#REF!</definedName>
    <definedName name="Market_Cases">#REF!</definedName>
    <definedName name="maro">#REF!</definedName>
    <definedName name="master">#REF!</definedName>
    <definedName name="material">#REF!</definedName>
    <definedName name="me">"Button 5"</definedName>
    <definedName name="mil">#REF!</definedName>
    <definedName name="MillionR">1000000</definedName>
    <definedName name="misc_other">SUM(#REF!)+SUM(#REF!)+#REF!+#REF!-#REF!-#REF!</definedName>
    <definedName name="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obilization">#REF!+#REF!</definedName>
    <definedName name="ModelName">#REF!</definedName>
    <definedName name="Module_Name">#REF!</definedName>
    <definedName name="MONTHLY_INCOME_STATEMENT_2001">#REF!</definedName>
    <definedName name="months">#REF!</definedName>
    <definedName name="nb" hidden="1">{"TotalGeralDespesasPorArea",#N/A,FALSE,"VinculosAccessEfetivo"}</definedName>
    <definedName name="Net_Heat_Rate__Btu_kWh">#REF!</definedName>
    <definedName name="newco">#REF!</definedName>
    <definedName name="nn" hidden="1">38343.6211805556</definedName>
    <definedName name="non_cap_int">#REF!</definedName>
    <definedName name="note" hidden="1">{#N/A,#N/A,FALSE,"Aging Summary";#N/A,#N/A,FALSE,"Ratio Analysis";#N/A,#N/A,FALSE,"Test 120 Day Accts";#N/A,#N/A,FALSE,"Tickmarks"}</definedName>
    <definedName name="NucGPEPer0">#REF!</definedName>
    <definedName name="NucProdPer0">#REF!</definedName>
    <definedName name="nufringe">#REF!</definedName>
    <definedName name="nuincentive">#REF!</definedName>
    <definedName name="NvsASD">"V2001-09-30"</definedName>
    <definedName name="NvsAutoDrillOk">"VN"</definedName>
    <definedName name="NvsElapsedTime">0.0000616898105363362</definedName>
    <definedName name="NvsEndTime">36781.8106135417</definedName>
    <definedName name="NvsInstSpec">"%,LACTUALS,SBAL,FACCOUNT,V205100,FBUSINESS_UNIT,V10100"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"V10100"</definedName>
    <definedName name="NvsReqBUOnly">"VN"</definedName>
    <definedName name="NvsTransLed">"VN"</definedName>
    <definedName name="NvsTreeASD">"V2001-09-30"</definedName>
    <definedName name="o" hidden="1">{"Cash - Products",#N/A,FALSE,"SUB BS Flux"}</definedName>
    <definedName name="OCAM_104_VAR">#REF!,#REF!</definedName>
    <definedName name="OCI_DERIVATIVES">OFFSET(#REF!,0,0,COUNTA(#REF!),COUNTA(#REF!))</definedName>
    <definedName name="OCOMAM">#N/A</definedName>
    <definedName name="OCOMAM_101_VAR">#N/A</definedName>
    <definedName name="OCOMAM_102_VAR">#N/A</definedName>
    <definedName name="OCOMAM_103_VAR">#N/A</definedName>
    <definedName name="OCOMAM_104_VAR">#N/A</definedName>
    <definedName name="OCOMAM_105_VAR">#N/A</definedName>
    <definedName name="OCOMAM_106_VAR">#N/A</definedName>
    <definedName name="OCOMAM_107_VAR">#N/A</definedName>
    <definedName name="OCOMAM_109_VAR">#N/A</definedName>
    <definedName name="OCOMAM_110_VAR">#N/A</definedName>
    <definedName name="OCOMAM_111_VAR">#N/A</definedName>
    <definedName name="OCOMAM_112_VAR">#N/A</definedName>
    <definedName name="OCOMAM_114_VAR">#N/A</definedName>
    <definedName name="OCOMAM_115_VAR">#N/A</definedName>
    <definedName name="OCOMAM_116_VAR">#N/A</definedName>
    <definedName name="OCOMAM_117_VAR">#N/A</definedName>
    <definedName name="OCOMAM_118_VAR">#N/A</definedName>
    <definedName name="OCOMAM_119_VAR">#N/A</definedName>
    <definedName name="OCOMAM_120_VAR">#N/A</definedName>
    <definedName name="OCOMAM_121124_VAR">#N/A</definedName>
    <definedName name="OCOMAM_122_VAR">#N/A</definedName>
    <definedName name="OCOMAM_123_VAR">#N/A</definedName>
    <definedName name="OCOMAM_125">#N/A</definedName>
    <definedName name="OCOMAM_125_KF2">#N/A</definedName>
    <definedName name="OCOMAM_125_VAR">#N/A</definedName>
    <definedName name="OCOMAM_126_VAR">#N/A</definedName>
    <definedName name="OCOMAM_127_VAR">#N/A</definedName>
    <definedName name="OCOMAM_128_VAR">#N/A</definedName>
    <definedName name="OCOMAM_129_VAR">#N/A</definedName>
    <definedName name="OCOMAM_130">#N/A</definedName>
    <definedName name="OCOMAM_130_KF2">#N/A</definedName>
    <definedName name="OCOMAM_130_VAR">#N/A</definedName>
    <definedName name="OCOMAM_131_VAR">#N/A</definedName>
    <definedName name="OCOMAM_132_VAR">#N/A</definedName>
    <definedName name="OCOMAM_133_VAR">#N/A</definedName>
    <definedName name="OCOMAM_999_VAR">#N/A</definedName>
    <definedName name="OCOMAM_Byrd">#N/A</definedName>
    <definedName name="OCOMAM_Byrd_KF2">#N/A</definedName>
    <definedName name="OCOMAM_Byrd_VAR">#N/A</definedName>
    <definedName name="OCOMAM_OFlynn">#N/A</definedName>
    <definedName name="OCOMAM_OFlynn_KF2">#N/A</definedName>
    <definedName name="OCOMAM_OFlynn_VAR">#N/A</definedName>
    <definedName name="OCOMAM_Other_VAR">#N/A</definedName>
    <definedName name="OCOMAM_Selover">#N/A</definedName>
    <definedName name="OCOMAM_Selover_KF2">#N/A</definedName>
    <definedName name="OCOMAM_Selover_VAR">#N/A</definedName>
    <definedName name="OCOMAM_Simpson">#N/A</definedName>
    <definedName name="OCOMAM_Simpson_KF2">#N/A</definedName>
    <definedName name="OCOMAM_Simpson_VAR">#N/A</definedName>
    <definedName name="OCOMAM_Total_VAR">#N/A</definedName>
    <definedName name="OCOMETAM">#N/A</definedName>
    <definedName name="OCOMETAM_101_VAR">#N/A</definedName>
    <definedName name="OCOMETAM_102_VAR">#N/A</definedName>
    <definedName name="OCOMETAM_103_VAR">#N/A</definedName>
    <definedName name="OCOMETAM_104_VAR">#N/A</definedName>
    <definedName name="OCOMETAM_105_VAR">#N/A</definedName>
    <definedName name="OCOMETAM_106_VAR">#N/A</definedName>
    <definedName name="OCOMETAM_107_VAR">#N/A</definedName>
    <definedName name="OCOMETAM_109_VAR">#N/A</definedName>
    <definedName name="OCOMETAM_110_VAR">#N/A</definedName>
    <definedName name="OCOMETAM_111_VAR">#N/A</definedName>
    <definedName name="OCOMETAM_112_VAR">#N/A</definedName>
    <definedName name="OCOMETAM_114_VAR">#N/A</definedName>
    <definedName name="OCOMETAM_115_VAR">#N/A</definedName>
    <definedName name="OCOMETAM_116_VAR">#N/A</definedName>
    <definedName name="OCOMETAM_117_VAR">#N/A</definedName>
    <definedName name="OCOMETAM_118_VAR">#N/A</definedName>
    <definedName name="OCOMETAM_119_VAR">#N/A</definedName>
    <definedName name="OCOMETAM_120_VAR">#N/A</definedName>
    <definedName name="OCOMETAM_121124_VAR">#N/A</definedName>
    <definedName name="OCOMETAM_122_VAR">#N/A</definedName>
    <definedName name="OCOMETAM_123_VAR">#N/A</definedName>
    <definedName name="OCOMETAM_125">#N/A</definedName>
    <definedName name="OCOMETAM_125_KF2">#N/A</definedName>
    <definedName name="OCOMETAM_125_VAR">#N/A</definedName>
    <definedName name="OCOMETAM_126_VAR">#N/A</definedName>
    <definedName name="OCOMETAM_127_VAR">#N/A</definedName>
    <definedName name="OCOMETAM_128">#REF!</definedName>
    <definedName name="OCOMETAM_128_VAR">#N/A</definedName>
    <definedName name="OCOMETAM_129_VAR">#N/A</definedName>
    <definedName name="OCOMETAM_130">#N/A</definedName>
    <definedName name="OCOMETAM_130_KF2">#N/A</definedName>
    <definedName name="OCOMETAM_130_VAR">#N/A</definedName>
    <definedName name="OCOMETAM_131_VAR">#N/A</definedName>
    <definedName name="OCOMETAM_132_VAR">#N/A</definedName>
    <definedName name="OCOMETAM_133_VAR">#N/A</definedName>
    <definedName name="OCOMETAM_999_VAR">#N/A</definedName>
    <definedName name="OCOMETAM_Byrd">#N/A</definedName>
    <definedName name="OCOMETAM_Byrd_KF2">#N/A</definedName>
    <definedName name="OCOMETAM_Byrd_VAR">#N/A</definedName>
    <definedName name="OCOMETAM_OFlynn">#N/A</definedName>
    <definedName name="OCOMETAM_OFlynn_KF2">#N/A</definedName>
    <definedName name="OCOMETAM_OFlynn_VAR">#N/A</definedName>
    <definedName name="OCOMETAM_Other_VAR">#N/A</definedName>
    <definedName name="OCOMETAM_Selover">#N/A</definedName>
    <definedName name="OCOMETAM_Selover_KF2">#N/A</definedName>
    <definedName name="OCOMETAM_Selover_VAR">#N/A</definedName>
    <definedName name="OCOMETAM_Simpson">#N/A</definedName>
    <definedName name="OCOMETAM_Simpson_KF2">#N/A</definedName>
    <definedName name="OCOMETAM_Simpson_VAR">#N/A</definedName>
    <definedName name="OCOMETAM_Total_VAR">#N/A</definedName>
    <definedName name="OCOMHDAM">#N/A</definedName>
    <definedName name="OCOMHDAM_101_VAR">#N/A</definedName>
    <definedName name="OCOMHDAM_102_VAR">#N/A</definedName>
    <definedName name="OCOMHDAM_103_VAR">#N/A</definedName>
    <definedName name="OCOMHDAM_104_VAR">#N/A</definedName>
    <definedName name="OCOMHDAM_105_VAR">#N/A</definedName>
    <definedName name="OCOMHDAM_106_VAR">#N/A</definedName>
    <definedName name="OCOMHDAM_107_VAR">#N/A</definedName>
    <definedName name="OCOMHDAM_109_VAR">#N/A</definedName>
    <definedName name="OCOMHDAM_110_VAR">#N/A</definedName>
    <definedName name="OCOMHDAM_111_VAR">#N/A</definedName>
    <definedName name="OCOMHDAM_112_VAR">#N/A</definedName>
    <definedName name="OCOMHDAM_114_VAR">#N/A</definedName>
    <definedName name="OCOMHDAM_115_VAR">#N/A</definedName>
    <definedName name="OCOMHDAM_116_VAR">#N/A</definedName>
    <definedName name="OCOMHDAM_117_VAR">#N/A</definedName>
    <definedName name="OCOMHDAM_118_VAR">#N/A</definedName>
    <definedName name="OCOMHDAM_119_VAR">#N/A</definedName>
    <definedName name="OCOMHDAM_120_VAR">#N/A</definedName>
    <definedName name="OCOMHDAM_121124_VAR">#N/A</definedName>
    <definedName name="OCOMHDAM_122_VAR">#N/A</definedName>
    <definedName name="OCOMHDAM_123_VAR">#N/A</definedName>
    <definedName name="OCOMHDAM_125">#N/A</definedName>
    <definedName name="OCOMHDAM_125_KF2">#N/A</definedName>
    <definedName name="OCOMHDAM_125_VAR">#N/A</definedName>
    <definedName name="OCOMHDAM_126_VAR">#N/A</definedName>
    <definedName name="OCOMHDAM_127_VAR">#N/A</definedName>
    <definedName name="OCOMHDAM_128_VAR">#N/A</definedName>
    <definedName name="OCOMHDAM_129_VAR">#N/A</definedName>
    <definedName name="OCOMHDAM_130">#N/A</definedName>
    <definedName name="OCOMHDAM_130_KF2">#N/A</definedName>
    <definedName name="OCOMHDAM_130_VAR">#N/A</definedName>
    <definedName name="OCOMHDAM_131_VAR">#N/A</definedName>
    <definedName name="OCOMHDAM_132_VAR">#N/A</definedName>
    <definedName name="OCOMHDAM_133_VAR">#N/A</definedName>
    <definedName name="OCOMHDAM_999_VAR">#N/A</definedName>
    <definedName name="OCOMHDAM_Byrd">#N/A</definedName>
    <definedName name="OCOMHDAM_Byrd_KF2">#N/A</definedName>
    <definedName name="OCOMHDAM_Byrd_VAR">#N/A</definedName>
    <definedName name="OCOMHDAM_OFlynn">#N/A</definedName>
    <definedName name="OCOMHDAM_OFlynn_KF2">#N/A</definedName>
    <definedName name="OCOMHDAM_OFlynn_VAR">#N/A</definedName>
    <definedName name="OCOMHDAM_Other_VAR">#N/A</definedName>
    <definedName name="OCOMHDAM_Selover">#N/A</definedName>
    <definedName name="OCOMHDAM_Selover_KF2">#N/A</definedName>
    <definedName name="OCOMHDAM_Selover_VAR">#N/A</definedName>
    <definedName name="OCOMHDAM_Simpson">#N/A</definedName>
    <definedName name="OCOMHDAM_Simpson_KF2">#N/A</definedName>
    <definedName name="OCOMHDAM_Simpson_VAR">#N/A</definedName>
    <definedName name="OCOMHDAM_Total_VAR">#N/A</definedName>
    <definedName name="OCOMPWAM">#N/A</definedName>
    <definedName name="OCOMPWAM_101_VAR">#N/A</definedName>
    <definedName name="OCOMPWAM_102_VAR">#N/A</definedName>
    <definedName name="OCOMPWAM_103_VAR">#N/A</definedName>
    <definedName name="OCOMPWAM_104_VAR">#N/A</definedName>
    <definedName name="OCOMPWAM_105_VAR">#N/A</definedName>
    <definedName name="OCOMPWAM_106_VAR">#N/A</definedName>
    <definedName name="OCOMPWAM_107_VAR">#N/A</definedName>
    <definedName name="OCOMPWAM_109_VAR">#N/A</definedName>
    <definedName name="OCOMPWAM_110_VAR">#N/A</definedName>
    <definedName name="OCOMPWAM_111_VAR">#N/A</definedName>
    <definedName name="OCOMPWAM_112_VAR">#N/A</definedName>
    <definedName name="OCOMPWAM_114_VAR">#N/A</definedName>
    <definedName name="OCOMPWAM_115_VAR">#N/A</definedName>
    <definedName name="OCOMPWAM_116_VAR">#N/A</definedName>
    <definedName name="OCOMPWAM_117_VAR">#N/A</definedName>
    <definedName name="OCOMPWAM_118_VAR">#N/A</definedName>
    <definedName name="OCOMPWAM_119_VAR">#N/A</definedName>
    <definedName name="OCOMPWAM_120_VAR">#N/A</definedName>
    <definedName name="OCOMPWAM_121124_VAR">#N/A</definedName>
    <definedName name="OCOMPWAM_122_VAR">#N/A</definedName>
    <definedName name="OCOMPWAM_123_VAR">#N/A</definedName>
    <definedName name="OCOMPWAM_125">#N/A</definedName>
    <definedName name="OCOMPWAM_125_KF2">#N/A</definedName>
    <definedName name="OCOMPWAM_125_VAR">#N/A</definedName>
    <definedName name="OCOMPWAM_126_VAR">#N/A</definedName>
    <definedName name="OCOMPWAM_127_VAR">#N/A</definedName>
    <definedName name="OCOMPWAM_128_VAR">#N/A</definedName>
    <definedName name="OCOMPWAM_129_VAR">#N/A</definedName>
    <definedName name="OCOMPWAM_130">#N/A</definedName>
    <definedName name="OCOMPWAM_130_KF2">#N/A</definedName>
    <definedName name="OCOMPWAM_130_VAR">#N/A</definedName>
    <definedName name="OCOMPWAM_131_VAR">#N/A</definedName>
    <definedName name="OCOMPWAM_132_VAR">#N/A</definedName>
    <definedName name="OCOMPWAM_133_VAR">#N/A</definedName>
    <definedName name="OCOMPWAM_999_VAR">#N/A</definedName>
    <definedName name="OCOMPWAM_Byrd">#N/A</definedName>
    <definedName name="OCOMPWAM_Byrd_KF2">#N/A</definedName>
    <definedName name="OCOMPWAM_Byrd_VAR">#N/A</definedName>
    <definedName name="OCOMPWAM_OFlynn">#N/A</definedName>
    <definedName name="OCOMPWAM_OFlynn_KF2">#N/A</definedName>
    <definedName name="OCOMPWAM_OFlynn_VAR">#N/A</definedName>
    <definedName name="OCOMPWAM_Other_VAR">#N/A</definedName>
    <definedName name="OCOMPWAM_Selover">#N/A</definedName>
    <definedName name="OCOMPWAM_Selover_KF2">#N/A</definedName>
    <definedName name="OCOMPWAM_Selover_VAR">#N/A</definedName>
    <definedName name="OCOMPWAM_Simpson">#N/A</definedName>
    <definedName name="OCOMPWAM_Simpson_KF2">#N/A</definedName>
    <definedName name="OCOMPWAM_Simpson_VAR">#N/A</definedName>
    <definedName name="OCOMPWAM_Total_VAR">#N/A</definedName>
    <definedName name="OCOMUTAM">#N/A</definedName>
    <definedName name="OCOMUTAM_101_VAR">#N/A</definedName>
    <definedName name="OCOMUTAM_102_VAR">#N/A</definedName>
    <definedName name="OCOMUTAM_103_VAR">#N/A</definedName>
    <definedName name="OCOMUTAM_104_VAR">#N/A</definedName>
    <definedName name="OCOMUTAM_105_VAR">#N/A</definedName>
    <definedName name="OCOMUTAM_106_VAR">#N/A</definedName>
    <definedName name="OCOMUTAM_107_VAR">#N/A</definedName>
    <definedName name="OCOMUTAM_109_VAR">#N/A</definedName>
    <definedName name="OCOMUTAM_110_VAR">#N/A</definedName>
    <definedName name="OCOMUTAM_111_VAR">#N/A</definedName>
    <definedName name="OCOMUTAM_112_VAR">#N/A</definedName>
    <definedName name="OCOMUTAM_114_VAR">#N/A</definedName>
    <definedName name="OCOMUTAM_115_VAR">#N/A</definedName>
    <definedName name="OCOMUTAM_116_VAR">#N/A</definedName>
    <definedName name="OCOMUTAM_117_VAR">#N/A</definedName>
    <definedName name="OCOMUTAM_118_VAR">#N/A</definedName>
    <definedName name="OCOMUTAM_119_VAR">#N/A</definedName>
    <definedName name="OCOMUTAM_120_VAR">#N/A</definedName>
    <definedName name="OCOMUTAM_121124_VAR">#N/A</definedName>
    <definedName name="OCOMUTAM_122_VAR">#N/A</definedName>
    <definedName name="OCOMUTAM_123_VAR">#N/A</definedName>
    <definedName name="OCOMUTAM_125">#N/A</definedName>
    <definedName name="OCOMUTAM_125_KF2">#N/A</definedName>
    <definedName name="OCOMUTAM_125_VAR">#N/A</definedName>
    <definedName name="OCOMUTAM_126_VAR">#N/A</definedName>
    <definedName name="OCOMUTAM_127_VAR">#N/A</definedName>
    <definedName name="OCOMUTAM_128_VAR">#N/A</definedName>
    <definedName name="OCOMUTAM_129_VAR">#N/A</definedName>
    <definedName name="OCOMUTAM_130">#N/A</definedName>
    <definedName name="OCOMUTAM_130_KF2">#N/A</definedName>
    <definedName name="OCOMUTAM_130_VAR">#N/A</definedName>
    <definedName name="OCOMUTAM_131_VAR">#N/A</definedName>
    <definedName name="OCOMUTAM_132_VAR">#N/A</definedName>
    <definedName name="OCOMUTAM_133_VAR">#N/A</definedName>
    <definedName name="OCOMUTAM_999_VAR">#N/A</definedName>
    <definedName name="OCOMUTAM_Byrd">#N/A</definedName>
    <definedName name="OCOMUTAM_Byrd_KF2">#N/A</definedName>
    <definedName name="OCOMUTAM_Byrd_VAR">#N/A</definedName>
    <definedName name="OCOMUTAM_OFlynn">#N/A</definedName>
    <definedName name="OCOMUTAM_OFlynn_KF2">#N/A</definedName>
    <definedName name="OCOMUTAM_OFlynn_VAR">#N/A</definedName>
    <definedName name="OCOMUTAM_Other_VAR">#N/A</definedName>
    <definedName name="OCOMUTAM_Selover">#N/A</definedName>
    <definedName name="OCOMUTAM_Selover_KF2">#N/A</definedName>
    <definedName name="OCOMUTAM_Selover_VAR">#N/A</definedName>
    <definedName name="OCOMUTAM_Simpson">#N/A</definedName>
    <definedName name="OCOMUTAM_Simpson_KF2">#N/A</definedName>
    <definedName name="OCOMUTAM_Simpson_VAR">#N/A</definedName>
    <definedName name="OCOMUTAM_Total_VAR">#N/A</definedName>
    <definedName name="office_supply">#REF!+#REF!+#REF!+#REF!+#REF!+#REF!</definedName>
    <definedName name="other" localSheetId="1" hidden="1">#REF!</definedName>
    <definedName name="other" hidden="1">#REF!</definedName>
    <definedName name="other_misc_os">#REF!+#REF!+#REF!+#REF!+#REF!+#REF!+#REF!+#REF!+#REF!+#REF!+#REF!+#REF!+#REF!</definedName>
    <definedName name="Out_2008">#REF!</definedName>
    <definedName name="OUTLOOK">#REF!</definedName>
    <definedName name="OUTLOOK_ANALYSIS">#REF!</definedName>
    <definedName name="outside">#REF!</definedName>
    <definedName name="Outstanding_Issue_Index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SP" hidden="1">#REF!</definedName>
    <definedName name="p.Summary" hidden="1">#REF!</definedName>
    <definedName name="p.Summary_Titles" hidden="1">#REF!</definedName>
    <definedName name="P_DATE">#REF!</definedName>
    <definedName name="P_YEAR_END">#REF!</definedName>
    <definedName name="Payments">#REF!</definedName>
    <definedName name="PeopleCOpsMonth">#REF!</definedName>
    <definedName name="PeopleCOpsYTD">#REF!</definedName>
    <definedName name="PeopleEDMonth">#REF!</definedName>
    <definedName name="PeopleEDYTD">#REF!</definedName>
    <definedName name="PeopleGasMonth">#REF!</definedName>
    <definedName name="PeopleGasYTD">#REF!</definedName>
    <definedName name="PeopleMonth">#REF!</definedName>
    <definedName name="PeopleResMonth">#REF!</definedName>
    <definedName name="PeopleResYTD">#REF!</definedName>
    <definedName name="PeopleYTD">#REF!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an">#REF!</definedName>
    <definedName name="PowerTransf">#REF!</definedName>
    <definedName name="princ_m">#REF!</definedName>
    <definedName name="_xlnm.Print_Area">#REF!</definedName>
    <definedName name="prm_Month" hidden="1">"February"</definedName>
    <definedName name="prm_Year" hidden="1">"2008"</definedName>
    <definedName name="prmYear" hidden="1">"2010"</definedName>
    <definedName name="PROJECTS">OFFSET(#REF!,0,0,COUNTA(#REF!),COUNTA(#REF!))</definedName>
    <definedName name="prueba">#REF!</definedName>
    <definedName name="PSEG_LI_SERVCO">#REF!</definedName>
    <definedName name="qa">#REF!</definedName>
    <definedName name="qeru">{" ","","","","","";";kjbihjvg","Oracle 7",4,2,FALSE,"";"adfdsf","Oracle 7",1,2,FALSE,"";"adslfjasldgh","Oracle 7",2,2,FALSE,"";"dfnlkabg","Oracle 7",3,2,FALSE,"";"kjgvuyfc","Oracle 7",5,2,FALSE,"";"sfgdfg","Oracle 7",0,2,FALSE,""}</definedName>
    <definedName name="qexlLastXCTREF_0">#REF!</definedName>
    <definedName name="qexlQryInfo">{" ","","","","","";"2","Oracle 7",1,1,TRUE,"";"Cap Expense","Oracle 7",0,2,FALSE,""}</definedName>
    <definedName name="qryyy">{" ","","","","","";"2","Oracle 7",1,1,TRUE,"";"Cap Expense","Oracle 7",0,2,FALSE,""}</definedName>
    <definedName name="query">#REF!</definedName>
    <definedName name="qw" hidden="1">{"'Metretek HTML'!$A$7:$W$42"}</definedName>
    <definedName name="qwe">#REF!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ISGrossProfit" hidden="1">#REF!</definedName>
    <definedName name="r.ISInterest" hidden="1">#REF!</definedName>
    <definedName name="r.ISNetIncome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Profitability" hidden="1">#REF!</definedName>
    <definedName name="r.Summary" hidden="1">#REF!</definedName>
    <definedName name="range">#REF!</definedName>
    <definedName name="rangofro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LASSES">#REF!</definedName>
    <definedName name="RECORD_TYPE">#REF!</definedName>
    <definedName name="_xlnm.Recorder" localSheetId="1">#REF!</definedName>
    <definedName name="_xlnm.Recorder">#REF!</definedName>
    <definedName name="recruitment">#REF!+#REF!</definedName>
    <definedName name="Refresh_Report">#N/A</definedName>
    <definedName name="rent">#REF!+#REF!+#REF!+#REF!</definedName>
    <definedName name="report">#REF!</definedName>
    <definedName name="report_month">#REF!</definedName>
    <definedName name="report_month_new">#REF!</definedName>
    <definedName name="report_quarter">#REF!</definedName>
    <definedName name="report_quarter_new">#REF!</definedName>
    <definedName name="report_year">#REF!</definedName>
    <definedName name="RepotDate">#REF!</definedName>
    <definedName name="RES_Month">#REF!</definedName>
    <definedName name="RES_YTD">#REF!</definedName>
    <definedName name="Residual_PERIOD">"0122009"</definedName>
    <definedName name="Residual_VERSION">"[0VERSION].[F00]"</definedName>
    <definedName name="ResidualAM">#N/A</definedName>
    <definedName name="ResidualAM_101_VAR">#N/A</definedName>
    <definedName name="ResidualAM_102_VAR">#N/A</definedName>
    <definedName name="ResidualAM_103_VAR">#N/A</definedName>
    <definedName name="ResidualAM_104_VAR">#N/A</definedName>
    <definedName name="ResidualAM_105_VAR">#N/A</definedName>
    <definedName name="ResidualAM_106_VAR">#N/A</definedName>
    <definedName name="ResidualAM_107_VAR">#N/A</definedName>
    <definedName name="ResidualAM_109_VAR">#N/A</definedName>
    <definedName name="ResidualAM_110_VAR">#N/A</definedName>
    <definedName name="ResidualAM_111_VAR">#N/A</definedName>
    <definedName name="ResidualAM_112_VAR">#N/A</definedName>
    <definedName name="ResidualAM_114_VAR">#N/A</definedName>
    <definedName name="ResidualAM_115_VAR">#N/A</definedName>
    <definedName name="ResidualAM_116_VAR">#N/A</definedName>
    <definedName name="ResidualAM_117_VAR">#N/A</definedName>
    <definedName name="ResidualAM_118_VAR">#N/A</definedName>
    <definedName name="ResidualAM_119_VAR">#N/A</definedName>
    <definedName name="ResidualAM_120_VAR">#N/A</definedName>
    <definedName name="ResidualAM_121124_VAR">#N/A</definedName>
    <definedName name="ResidualAM_122_VAR">#N/A</definedName>
    <definedName name="ResidualAM_123_VAR">#N/A</definedName>
    <definedName name="ResidualAM_125">#N/A</definedName>
    <definedName name="ResidualAM_125_KF2">#N/A</definedName>
    <definedName name="ResidualAM_125_VAR">#N/A</definedName>
    <definedName name="ResidualAM_126_VAR">#N/A</definedName>
    <definedName name="ResidualAM_127_VAR">#N/A</definedName>
    <definedName name="ResidualAM_128_VAR">#N/A</definedName>
    <definedName name="ResidualAM_129_VAR">#N/A</definedName>
    <definedName name="ResidualAM_130">#N/A</definedName>
    <definedName name="ResidualAM_130_KF2">#N/A</definedName>
    <definedName name="ResidualAM_130_VAR">#N/A</definedName>
    <definedName name="ResidualAM_131_VAR">#N/A</definedName>
    <definedName name="ResidualAM_132_VAR">#N/A</definedName>
    <definedName name="ResidualAM_133_VAR">#N/A</definedName>
    <definedName name="ResidualAM_999_VAR">#N/A</definedName>
    <definedName name="ResidualAM_Byrd">#N/A</definedName>
    <definedName name="ResidualAM_Byrd_KF2">#N/A</definedName>
    <definedName name="ResidualAM_Byrd_VAR">#N/A</definedName>
    <definedName name="ResidualAM_OFlynn">#N/A</definedName>
    <definedName name="ResidualAM_OFlynn_KF2">#N/A</definedName>
    <definedName name="ResidualAM_OFlynn_VAR">#N/A</definedName>
    <definedName name="ResidualAM_Other_VAR">#N/A</definedName>
    <definedName name="ResidualAM_Selover">#N/A</definedName>
    <definedName name="ResidualAM_Selover_KF2">#N/A</definedName>
    <definedName name="ResidualAM_Selover_VAR">#N/A</definedName>
    <definedName name="ResidualAM_Simpson">#N/A</definedName>
    <definedName name="ResidualAM_Simpson_KF2">#N/A</definedName>
    <definedName name="ResidualAM_Simpson_VAR">#N/A</definedName>
    <definedName name="ResidualAM_Total_VAR">#N/A</definedName>
    <definedName name="RESULT_RANGE">OFFSET(#REF!,1,0,COUNTA(#REF!)-1,86)</definedName>
    <definedName name="RETIREMENTS">#REF!</definedName>
    <definedName name="Revenue_PERIOD">"0122008"</definedName>
    <definedName name="Revenue_VERSION">"[0VERSION].[F00]"</definedName>
    <definedName name="RevenueAM">#N/A</definedName>
    <definedName name="RevenueAM_101_VAR">#N/A</definedName>
    <definedName name="RevenueAM_102_VAR">#N/A</definedName>
    <definedName name="RevenueAM_103_VAR">#N/A</definedName>
    <definedName name="RevenueAM_104_VAR">#N/A</definedName>
    <definedName name="RevenueAM_105_VAR">#N/A</definedName>
    <definedName name="RevenueAM_106_VAR">#N/A</definedName>
    <definedName name="RevenueAM_107_VAR">#N/A</definedName>
    <definedName name="RevenueAM_109_VAR">#N/A</definedName>
    <definedName name="RevenueAM_110_VAR">#N/A</definedName>
    <definedName name="RevenueAM_111_VAR">#N/A</definedName>
    <definedName name="RevenueAM_112_VAR">#N/A</definedName>
    <definedName name="RevenueAM_114_VAR">#N/A</definedName>
    <definedName name="RevenueAM_115_VAR">#N/A</definedName>
    <definedName name="RevenueAM_116_VAR">#N/A</definedName>
    <definedName name="RevenueAM_117_VAR">#N/A</definedName>
    <definedName name="RevenueAM_118_VAR">#N/A</definedName>
    <definedName name="RevenueAM_119_VAR">#N/A</definedName>
    <definedName name="RevenueAM_120_VAR">#N/A</definedName>
    <definedName name="RevenueAM_121124_VAR">#N/A</definedName>
    <definedName name="RevenueAM_122_VAR">#N/A</definedName>
    <definedName name="RevenueAM_123_VAR">#N/A</definedName>
    <definedName name="RevenueAM_125">#N/A</definedName>
    <definedName name="RevenueAM_125_KF2">#N/A</definedName>
    <definedName name="RevenueAM_125_VAR">#N/A</definedName>
    <definedName name="RevenueAM_126_VAR">#N/A</definedName>
    <definedName name="RevenueAM_127_VAR">#N/A</definedName>
    <definedName name="RevenueAM_128_VAR">#N/A</definedName>
    <definedName name="RevenueAM_129_VAR">#N/A</definedName>
    <definedName name="RevenueAM_130">#N/A</definedName>
    <definedName name="RevenueAM_130_KF2">#N/A</definedName>
    <definedName name="RevenueAM_130_VAR">#N/A</definedName>
    <definedName name="RevenueAM_131_VAR">#N/A</definedName>
    <definedName name="RevenueAM_132_VAR">#N/A</definedName>
    <definedName name="RevenueAM_133_VAR">#N/A</definedName>
    <definedName name="RevenueAM_999_VAR">#N/A</definedName>
    <definedName name="RevenueAM_Byrd">#N/A</definedName>
    <definedName name="RevenueAM_Byrd_KF2">#N/A</definedName>
    <definedName name="RevenueAM_Byrd_VAR">#N/A</definedName>
    <definedName name="RevenueAM_OFlynn">#N/A</definedName>
    <definedName name="RevenueAM_OFlynn_KF2">#N/A</definedName>
    <definedName name="RevenueAM_OFlynn_VAR">#N/A</definedName>
    <definedName name="RevenueAM_Other_VAR">#N/A</definedName>
    <definedName name="RevenueAM_Selover">#N/A</definedName>
    <definedName name="RevenueAM_Selover_KF2">#N/A</definedName>
    <definedName name="RevenueAM_Selover_VAR">#N/A</definedName>
    <definedName name="RevenueAM_Simpson">#N/A</definedName>
    <definedName name="RevenueAM_Simpson_KF2">#N/A</definedName>
    <definedName name="RevenueAM_Simpson_VAR">#N/A</definedName>
    <definedName name="RevenueAM_Total_VAR">#N/A</definedName>
    <definedName name="rngShowNames" hidden="1">#REF!</definedName>
    <definedName name="rngToggles" hidden="1">#REF!</definedName>
    <definedName name="RoundCompanySplit">#REF!</definedName>
    <definedName name="row" hidden="1">#REF!</definedName>
    <definedName name="RptMonth">#REF!</definedName>
    <definedName name="rrrr" hidden="1">{#N/A,#N/A,FALSE,"O&amp;M by processes";#N/A,#N/A,FALSE,"Elec Act vs Bud";#N/A,#N/A,FALSE,"G&amp;A";#N/A,#N/A,FALSE,"BGS";#N/A,#N/A,FALSE,"Res Cost"}</definedName>
    <definedName name="Run_Report">#N/A</definedName>
    <definedName name="s" hidden="1">{#N/A,#N/A,FALSE,"95Act"}</definedName>
    <definedName name="SAESA">#N/A</definedName>
    <definedName name="SafeReliableCOpsMonth">#REF!</definedName>
    <definedName name="SafeReliableCOpsYTD">#REF!</definedName>
    <definedName name="SafeReliableEDMonth">#REF!</definedName>
    <definedName name="SafeReliableEDYTD">#REF!</definedName>
    <definedName name="SafeReliableGasMonth">#REF!</definedName>
    <definedName name="SafeReliableGasYTD">#REF!</definedName>
    <definedName name="SafeReliableMonth">#REF!</definedName>
    <definedName name="SafeReliableResMonth">#REF!</definedName>
    <definedName name="SafeReliableResYTD">#REF!</definedName>
    <definedName name="SafeReliableYTD">#REF!</definedName>
    <definedName name="SAPBEXhrIndnt" hidden="1">"Wide"</definedName>
    <definedName name="SAPBEXrevision" hidden="1">18</definedName>
    <definedName name="SAPBEXsysID" hidden="1">"BWP"</definedName>
    <definedName name="SAPBEXwbID" hidden="1">"3PHPFV8FO7PRQRDHFGKHVVOKV"</definedName>
    <definedName name="SAPsysID" hidden="1">"708C5W7SBKP804JT78WJ0JNKI"</definedName>
    <definedName name="SAPwbID" hidden="1">"ARS"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Cdirect08Frcst">#REF!</definedName>
    <definedName name="Scenario_Date">#REF!</definedName>
    <definedName name="Scenario_Name">#REF!</definedName>
    <definedName name="SCHNO">#REF!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y">#REF!</definedName>
    <definedName name="SecNames">OFFSET(#REF!,1,0,(COUNTA(#REF!)-1),1)</definedName>
    <definedName name="SecType">OFFSET(#REF!,1,0,(COUNTA(#REF!)-1),1)</definedName>
    <definedName name="sed">#REF!</definedName>
    <definedName name="sencount" hidden="1">1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r" hidden="1">{#N/A,#N/A,FALSE,"Aging Summary";#N/A,#N/A,FALSE,"Ratio Analysis";#N/A,#N/A,FALSE,"Test 120 Day Accts";#N/A,#N/A,FALSE,"Tickmarks"}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GUN">#REF!</definedName>
    <definedName name="Sheet">#N/A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2">#N/A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m">#REF!</definedName>
    <definedName name="solver_adj" hidden="1">#REF!,#REF!</definedName>
    <definedName name="solver_adj2" hidden="1">#REF!,#REF!</definedName>
    <definedName name="solver_lin" hidden="1">0</definedName>
    <definedName name="solver_num" hidden="1">0</definedName>
    <definedName name="solver_opt" hidden="1">#REF!</definedName>
    <definedName name="solver_opt2" hidden="1">#REF!</definedName>
    <definedName name="solver_tmp" hidden="1">#REF!,#REF!,#REF!,#REF!,#REF!,#REF!,#REF!</definedName>
    <definedName name="solver_typ" hidden="1">1</definedName>
    <definedName name="solver_val" hidden="1">0</definedName>
    <definedName name="SOPOR">#REF!</definedName>
    <definedName name="space">#REF!</definedName>
    <definedName name="SPWS_WBID">"DE759C87-E8AB-4010-938A-A453AA4EC74A"</definedName>
    <definedName name="ss">#REF!</definedName>
    <definedName name="SSEE">#REF!</definedName>
    <definedName name="ssssssssss" hidden="1">{"'Metretek HTML'!$A$7:$W$42"}</definedName>
    <definedName name="Station_Performance_Data">#REF!</definedName>
    <definedName name="statsrevised" hidden="1">{#N/A,#N/A,FALSE,"O&amp;M by processes";#N/A,#N/A,FALSE,"Elec Act vs Bud";#N/A,#N/A,FALSE,"G&amp;A";#N/A,#N/A,FALSE,"BGS";#N/A,#N/A,FALSE,"Res Cost"}</definedName>
    <definedName name="Status">#REF!</definedName>
    <definedName name="STILL1040">#REF!</definedName>
    <definedName name="Study_Description">#REF!</definedName>
    <definedName name="Study_Name">#REF!</definedName>
    <definedName name="submission07">#REF!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sw_17_list">#REF!</definedName>
    <definedName name="sw_631_list">#REF!</definedName>
    <definedName name="TableName">"Dummy"</definedName>
    <definedName name="target">#N/A</definedName>
    <definedName name="Target_09">#REF!</definedName>
    <definedName name="tax_base_on_inc">#REF!</definedName>
    <definedName name="tax_basis">#REF!</definedName>
    <definedName name="TaxableIncome_Total">#REF!</definedName>
    <definedName name="te" hidden="1">{#N/A,#N/A,FALSE,"ELEC"}</definedName>
    <definedName name="TEFA">#REF!</definedName>
    <definedName name="telephones">#REF!+#REF!+#REF!</definedName>
    <definedName name="temp_res1_db">OFFSET(#REF!,0,0,COUNTA(#REF!),230)</definedName>
    <definedName name="temp_res3_db">OFFSET(#REF!,0,0,COUNTA(#REF!),230)</definedName>
    <definedName name="Terminal_Value">#REF!</definedName>
    <definedName name="test" hidden="1">{"TotalGeralDespesasPorArea",#N/A,FALSE,"VinculosAccessEfetivo"}</definedName>
    <definedName name="tetyhdrt">#REF!</definedName>
    <definedName name="TEXT" hidden="1">{"'Metretek HTML'!$A$7:$W$42"}</definedName>
    <definedName name="TextRefCopy3">#REF!</definedName>
    <definedName name="TextRefCopyRangeCount" hidden="1">1</definedName>
    <definedName name="tg">#REF!</definedName>
    <definedName name="tgr">#REF!</definedName>
    <definedName name="tick" hidden="1">#REF!</definedName>
    <definedName name="Ticker">""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_ded">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raining_dev">#REF!</definedName>
    <definedName name="trand" hidden="1">{#N/A,#N/A,FALSE,"Aging Summary";#N/A,#N/A,FALSE,"Ratio Analysis";#N/A,#N/A,FALSE,"Test 120 Day Accts";#N/A,#N/A,FALSE,"Tickmarks"}</definedName>
    <definedName name="TRANSFER">#REF!</definedName>
    <definedName name="transfers">#REF!</definedName>
    <definedName name="TRIAL_BALANCE">OFFSET(#REF!,0,0,COUNTA(#REF!),COUNTA(#REF!))</definedName>
    <definedName name="tyetyrt">#REF!</definedName>
    <definedName name="tyeye">#REF!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nit_Profiles">#REF!</definedName>
    <definedName name="Update">#REF!</definedName>
    <definedName name="USDollar" hidden="1">#REF!</definedName>
    <definedName name="User_Name">#REF!</definedName>
    <definedName name="util2010">#REF!</definedName>
    <definedName name="util2011">#REF!</definedName>
    <definedName name="util2012">#REF!</definedName>
    <definedName name="util2013">#REF!</definedName>
    <definedName name="util2014">#REF!</definedName>
    <definedName name="util2015">#REF!</definedName>
    <definedName name="utilities">#REF!+#REF!+#REF!</definedName>
    <definedName name="UtilityTransf">#REF!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rsion">"[0VERSION].[F00]"</definedName>
    <definedName name="w">#REF!</definedName>
    <definedName name="we" hidden="1">{"'Metretek HTML'!$A$7:$W$42"}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O_Description">#REF!</definedName>
    <definedName name="Working_Capital_Actual">#REF!</definedName>
    <definedName name="Working_Capital_Budget">#REF!</definedName>
    <definedName name="workpaper" hidden="1">{#N/A,#N/A,FALSE,"Month";#N/A,#N/A,FALSE,"Period";#N/A,#N/A,FALSE,"12 Month";#N/A,#N/A,FALSE,"Quarter"}</definedName>
    <definedName name="wrn" hidden="1">{#N/A,#N/A,FALSE,"O&amp;M by processes";#N/A,#N/A,FALSE,"Elec Act vs Bud";#N/A,#N/A,FALSE,"G&amp;A";#N/A,#N/A,FALSE,"BGS";#N/A,#N/A,FALSE,"Res Cost"}</definedName>
    <definedName name="wrn.2009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10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722." hidden="1">{#N/A,#N/A,FALSE,"CURRENT"}</definedName>
    <definedName name="wrn.95Act." hidden="1">{#N/A,#N/A,FALSE,"95Act"}</definedName>
    <definedName name="wrn.95Act._1" hidden="1">{#N/A,#N/A,FALSE,"95Act"}</definedName>
    <definedName name="wrn.95Bud." hidden="1">{#N/A,#N/A,FALSE,"95Bud"}</definedName>
    <definedName name="wrn.95Bud._1" hidden="1">{#N/A,#N/A,FALSE,"95Bud"}</definedName>
    <definedName name="wrn.Account._.Analysis." hidden="1">{#N/A,#N/A,FALSE,"June"}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.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_.but._.beginning._.balances." hidden="1">{#N/A,#N/A,TRUE,"Income Statement";#N/A,#N/A,TRUE,"Balance Sheet";#N/A,#N/A,TRUE,"Cash Flow";#N/A,#N/A,TRUE,"Ratios";#N/A,#N/A,TRUE,"Plant Schedule";#N/A,#N/A,TRUE,"Interest Schedule"}</definedName>
    <definedName name="wrn.All._.but._.Plant." hidden="1">{#N/A,#N/A,TRUE,"Income Statement";#N/A,#N/A,TRUE,"Balance Sheet";#N/A,#N/A,TRUE,"Cash Flow";#N/A,#N/A,TRUE,"Interest Schedule";#N/A,#N/A,TRUE,"Ratios"}</definedName>
    <definedName name="wrn.allowrates." hidden="1">{"rates",#N/A,FALSE,"COSSUM"}</definedName>
    <definedName name="wrn.APLICAÇÃO." hidden="1">{#N/A,#N/A,FALSE,"CONTROLE"}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ck._.Up._.Book._.Revised.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up._.Book.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sic." hidden="1">{#N/A,#N/A,FALSE,"O&amp;M by processes";#N/A,#N/A,FALSE,"Elec Act vs Bud";#N/A,#N/A,FALSE,"G&amp;A";#N/A,#N/A,FALSE,"BGS";#N/A,#N/A,FALSE,"Res Cost"}</definedName>
    <definedName name="wrn.Brad." hidden="1">{#N/A,#N/A,FALSE,"IS-Current";#N/A,#N/A,FALSE,"BS Current";#N/A,#N/A,FALSE,"CF Current";#N/A,#N/A,FALSE,"IS-Diff";#N/A,#N/A,FALSE,"BS-Diff";#N/A,#N/A,FALSE,"CF-Diff"}</definedName>
    <definedName name="wrn.Brenda.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usiness._.with._.2001._.by._.Month.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COKE." hidden="1">{#N/A,#N/A,FALSE,"COKE"}</definedName>
    <definedName name="wrn.COS." hidden="1">{"detail",#N/A,FALSE,"COSSUM"}</definedName>
    <definedName name="wrn.Current." hidden="1">{#N/A,#N/A,FALSE,"KeyStatsCurrent";#N/A,#N/A,FALSE,"RATIOS New";#N/A,#N/A,FALSE,"IS New";#N/A,#N/A,FALSE,"BS New";#N/A,#N/A,FALSE,"CF New"}</definedName>
    <definedName name="wrn.Current._.Plan." hidden="1">{#N/A,#N/A,TRUE,"Ratio-ED-Current";#N/A,#N/A,TRUE,"IS-ED-Current";#N/A,#N/A,TRUE,"BS-ED-Current";#N/A,#N/A,TRUE,"CF-ED-Current ";#N/A,#N/A,TRUE,"Plant-ED-Current"}</definedName>
    <definedName name="wrn.Current._.View._.and._.Differences.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hidden="1">{#N/A,#N/A,FALSE,"Month";#N/A,#N/A,FALSE,"Period";#N/A,#N/A,FALSE,"12 Month";#N/A,#N/A,FALSE,"Quarter"}</definedName>
    <definedName name="wrn.DespesasPorArea." hidden="1">{"TotalGeralDespesasPorArea",#N/A,FALSE,"VinculosAccessEfetivo"}</definedName>
    <definedName name="wrn.Difference._.Package.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_.Abbreviated.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ELEC." hidden="1">{#N/A,#N/A,FALSE,"ELEC"}</definedName>
    <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nancial._.Summary." hidden="1">{#N/A,#N/A,FALSE,"Gas Utility Sum";#N/A,#N/A,FALSE,"UtilitySum";#N/A,#N/A,FALSE,"Elect Summary";#N/A,#N/A,FALSE,"TransmSum"}</definedName>
    <definedName name="wrn.For._.filling._.out._.assessments." hidden="1">{"Print Empty Template",#N/A,FALSE,"Input"}</definedName>
    <definedName name="wrn.FS." hidden="1">{#N/A,#N/A,FALSE,"Balance Sheet";#N/A,#N/A,FALSE,"Income Stmt";#N/A,#N/A,FALSE,"CGS Schedule";#N/A,#N/A,FALSE,"Selling Expense";#N/A,#N/A,FALSE,"Gen Admin Exp";#N/A,#N/A,FALSE,"Cash Flows";#N/A,#N/A,FALSE,"Officer_loan"}</definedName>
    <definedName name="wrn.GAC._.PRINT._.OUT." hidden="1">{#N/A,#N/A,FALSE,"JE051 PAGE 1 OF 3";#N/A,#N/A,FALSE,"JE051 PAGE 2 OF 3";#N/A,#N/A,FALSE,"JE051 PAGE 3 OF 3"}</definedName>
    <definedName name="wrn.heco." hidden="1">{"hecosum",#N/A,FALSE,"88-89"}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live._.model._.and._.variances.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Main._.Reports." hidden="1">{#N/A,#N/A,TRUE,"UtilitySummary-BB";#N/A,#N/A,TRUE,"UtilitySummary-schedule";#N/A,#N/A,TRUE,"UtilitySummary-schedule-old";#N/A,#N/A,TRUE,"UtilitySummary-schedule-diff";#N/A,#N/A,TRUE,"Adaytum P&amp;L DepAmort"}</definedName>
    <definedName name="wrn.New._.Plan." hidden="1">{#N/A,#N/A,FALSE,"IS Current";#N/A,#N/A,FALSE,"BS Current";#N/A,#N/A,FALSE,"CF Current";#N/A,#N/A,FALSE,"FinanceCube"}</definedName>
    <definedName name="wrn.NTC._.Deferred._.Asset." hidden="1">{#N/A,#N/A,FALSE,"NTC Coversheet";#N/A,#N/A,FALSE,"NTC Deferred";#N/A,#N/A,FALSE,"Exhibit 1";#N/A,#N/A,FALSE,"Exhibit 2";#N/A,#N/A,FALSE,"Exhibit 3"}</definedName>
    <definedName name="wrn.Old._.Plan." hidden="1">{#N/A,#N/A,FALSE,"IS LYP";#N/A,#N/A,FALSE,"BS LYP";#N/A,#N/A,FALSE,"CF LYP"}</definedName>
    <definedName name="wrn.Presentation.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INT.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hidden="1">{#N/A,#N/A,FALSE,"Sheet1"}</definedName>
    <definedName name="wrn.R_D._.Tax._.Services." hidden="1">{#N/A,#N/A,FALSE,"R&amp;D Quick Calc";#N/A,#N/A,FALSE,"DOE Fee Schedule"}</definedName>
    <definedName name="wrn.Receipt._.Stats." hidden="1">{"CM Dollars",#N/A,FALSE,"Rec Dollars";"YTD Dollars",#N/A,FALSE,"Rec Dollars";"CM Rec Stats",#N/A,FALSE,"Rec Dollars";"YTD Rec Stats",#N/A,FALSE,"Rec Dollars"}</definedName>
    <definedName name="wrn.RELATORIO." hidden="1">{#N/A,#N/A,FALSE,"CONTROLE";#N/A,#N/A,FALSE,"CONTROLE"}</definedName>
    <definedName name="wrn.Report." hidden="1">{#N/A,#N/A,FALSE,"Work performed";#N/A,#N/A,FALSE,"Resources"}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tatements." hidden="1">{#N/A,#N/A,FALSE,"IS-Utility";#N/A,#N/A,FALSE,"BS-Utility";#N/A,#N/A,FALSE,"CF-Utility";#N/A,#N/A,FALSE,"Ratios-Utility"}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_.Financial._.Information.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w._.Diff.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Variance." hidden="1">{#N/A,#N/A,FALSE,"IS-Diff";#N/A,#N/A,FALSE,"BS-Diff";#N/A,#N/A,FALSE,"CF-Diff";#N/A,#N/A,FALSE,"Ratios-Diff";#N/A,#N/A,FALSE,"Adaytum RatiosDIFF"}</definedName>
    <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TF" hidden="1">{#N/A,#N/A,FALSE,"COKE"}</definedName>
    <definedName name="www" hidden="1">{#N/A,#N/A,FALSE,"Aging Summary";#N/A,#N/A,FALSE,"Ratio Analysis";#N/A,#N/A,FALSE,"Test 120 Day Accts";#N/A,#N/A,FALSE,"Tickmarks"}</definedName>
    <definedName name="x" hidden="1">#REF!,#REF!</definedName>
    <definedName name="xa" hidden="1">{"'Metretek HTML'!$A$7:$W$42"}</definedName>
    <definedName name="xls" hidden="1">{"'Metretek HTML'!$A$7:$W$42"}</definedName>
    <definedName name="XO" hidden="1">{"'Metretek HTML'!$A$7:$W$42"}</definedName>
    <definedName name="XREF_COLUMN_1" hidden="1">#REF!</definedName>
    <definedName name="XREF_COLUMN_2" hidden="1">#REF!</definedName>
    <definedName name="XREF_COLUMN_21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4" hidden="1">#REF!</definedName>
    <definedName name="XRefCopy15" hidden="1">#REF!</definedName>
    <definedName name="XRefCopy16" hidden="1">#REF!</definedName>
    <definedName name="XRefCopy18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5" hidden="1">#REF!</definedName>
    <definedName name="XRefCopy6" hidden="1">#REF!</definedName>
    <definedName name="XRefCopyRangeCount" hidden="1">1</definedName>
    <definedName name="XRefPaste1" hidden="1">#REF!</definedName>
    <definedName name="XRefPaste18" hidden="1">#REF!</definedName>
    <definedName name="XRefPaste2" hidden="1">#REF!</definedName>
    <definedName name="XRefPaste3" hidden="1">#REF!</definedName>
    <definedName name="XRefPaste4" hidden="1">#REF!</definedName>
    <definedName name="XRefPaste5" hidden="1">#REF!</definedName>
    <definedName name="XRefPaste6" hidden="1">#REF!</definedName>
    <definedName name="XRefPaste9" hidden="1">#REF!</definedName>
    <definedName name="XRefPaste9Row" hidden="1">#REF!</definedName>
    <definedName name="XRefPasteRangeCount" hidden="1">7</definedName>
    <definedName name="xs" hidden="1">{"'Metretek HTML'!$A$7:$W$42"}</definedName>
    <definedName name="xxx" hidden="1">{#N/A,#N/A,FALSE,"O&amp;M by processes";#N/A,#N/A,FALSE,"Elec Act vs Bud";#N/A,#N/A,FALSE,"G&amp;A";#N/A,#N/A,FALSE,"BGS";#N/A,#N/A,FALSE,"Res Cost"}</definedName>
    <definedName name="xxxaxa" hidden="1">#REF!</definedName>
    <definedName name="xxxx" hidden="1">{#N/A,#N/A,FALSE,"O&amp;M by processes";#N/A,#N/A,FALSE,"Elec Act vs Bud";#N/A,#N/A,FALSE,"G&amp;A";#N/A,#N/A,FALSE,"BGS";#N/A,#N/A,FALSE,"Res Cost"}</definedName>
    <definedName name="xxxxxxx" hidden="1">{"'Metretek HTML'!$A$7:$W$42"}</definedName>
    <definedName name="xxxxxxxxxxxx" hidden="1">{#N/A,#N/A,TRUE,"Income Statement";#N/A,#N/A,TRUE,"Balance Sheet";#N/A,#N/A,TRUE,"Cash Flow";#N/A,#N/A,TRUE,"Interest Schedule";#N/A,#N/A,TRUE,"Ratios"}</definedName>
    <definedName name="XXXXXXXXXXXXXX" hidden="1">{"'Metretek HTML'!$A$7:$W$42"}</definedName>
    <definedName name="xy" hidden="1">{"'Metretek HTML'!$A$7:$W$42"}</definedName>
    <definedName name="XZ" hidden="1">{"'Metretek HTML'!$A$7:$W$42"}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#REF!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y" hidden="1">{"'Metretek HTML'!$A$7:$W$42"}</definedName>
    <definedName name="yyy" hidden="1">{#N/A,#N/A,FALSE,"Sheet1"}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2AB7E035_F651_11D6_AD9F_005004545556_.wvu.PrintTitles" hidden="1">#REF!,#REF!</definedName>
    <definedName name="Z_B7A05E1E_93CE_40AF_8215_EED8EE94C1F4_.wvu.PrintAre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5" l="1"/>
  <c r="M32" i="5"/>
  <c r="M23" i="5"/>
  <c r="M32" i="6"/>
  <c r="I32" i="6"/>
  <c r="I31" i="6"/>
  <c r="M31" i="6"/>
  <c r="I30" i="6"/>
  <c r="M30" i="6"/>
  <c r="I29" i="6"/>
  <c r="M29" i="6"/>
  <c r="I28" i="6"/>
  <c r="M28" i="6"/>
  <c r="I27" i="6"/>
  <c r="E33" i="6"/>
  <c r="I26" i="6"/>
  <c r="M26" i="6"/>
  <c r="I25" i="6"/>
  <c r="M25" i="6"/>
  <c r="I24" i="6"/>
  <c r="M24" i="6"/>
  <c r="I23" i="6"/>
  <c r="M23" i="6"/>
  <c r="L22" i="6"/>
  <c r="I22" i="6"/>
  <c r="M22" i="6" s="1"/>
  <c r="F22" i="6"/>
  <c r="G22" i="6" s="1"/>
  <c r="A22" i="6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5" i="6" s="1"/>
  <c r="L21" i="6"/>
  <c r="H21" i="6"/>
  <c r="I21" i="6" s="1"/>
  <c r="M21" i="6" s="1"/>
  <c r="F21" i="6"/>
  <c r="B21" i="6"/>
  <c r="B27" i="6" s="1"/>
  <c r="A21" i="6"/>
  <c r="D7" i="6"/>
  <c r="I32" i="5"/>
  <c r="I31" i="5"/>
  <c r="L31" i="5"/>
  <c r="B31" i="5"/>
  <c r="M30" i="5"/>
  <c r="I30" i="5"/>
  <c r="L30" i="5"/>
  <c r="B30" i="5"/>
  <c r="M29" i="5"/>
  <c r="I29" i="5"/>
  <c r="L29" i="5"/>
  <c r="M28" i="5"/>
  <c r="I28" i="5"/>
  <c r="L28" i="5"/>
  <c r="I27" i="5"/>
  <c r="M27" i="5"/>
  <c r="F27" i="5"/>
  <c r="B27" i="5"/>
  <c r="I26" i="5"/>
  <c r="M26" i="5"/>
  <c r="L26" i="5"/>
  <c r="I25" i="5"/>
  <c r="M25" i="5"/>
  <c r="F25" i="5"/>
  <c r="I24" i="5"/>
  <c r="B24" i="5"/>
  <c r="I23" i="5"/>
  <c r="B23" i="5"/>
  <c r="M22" i="5"/>
  <c r="L22" i="5"/>
  <c r="I22" i="5"/>
  <c r="F22" i="5"/>
  <c r="G22" i="5" s="1"/>
  <c r="J22" i="5" s="1"/>
  <c r="L21" i="5"/>
  <c r="I21" i="5"/>
  <c r="M21" i="5" s="1"/>
  <c r="H21" i="5"/>
  <c r="F21" i="5"/>
  <c r="B21" i="5"/>
  <c r="B32" i="5" s="1"/>
  <c r="A21" i="5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5" i="5" s="1"/>
  <c r="D83" i="3"/>
  <c r="D85" i="3" s="1"/>
  <c r="F76" i="3" s="1"/>
  <c r="F75" i="3" l="1"/>
  <c r="F77" i="3" s="1"/>
  <c r="F32" i="5"/>
  <c r="E33" i="5"/>
  <c r="F23" i="5"/>
  <c r="G23" i="5" s="1"/>
  <c r="J23" i="5" s="1"/>
  <c r="F29" i="5"/>
  <c r="G29" i="5" s="1"/>
  <c r="J29" i="5" s="1"/>
  <c r="L27" i="5"/>
  <c r="F28" i="5"/>
  <c r="G28" i="5" s="1"/>
  <c r="J28" i="5" s="1"/>
  <c r="F26" i="5"/>
  <c r="G26" i="5" s="1"/>
  <c r="J26" i="5" s="1"/>
  <c r="L23" i="5"/>
  <c r="L23" i="6"/>
  <c r="F23" i="6"/>
  <c r="G23" i="6" s="1"/>
  <c r="J23" i="6" s="1"/>
  <c r="D33" i="5"/>
  <c r="G27" i="5"/>
  <c r="J27" i="5" s="1"/>
  <c r="G25" i="5"/>
  <c r="K25" i="5" s="1"/>
  <c r="K22" i="6"/>
  <c r="J22" i="6"/>
  <c r="G32" i="5"/>
  <c r="J32" i="5" s="1"/>
  <c r="L24" i="6"/>
  <c r="F24" i="6"/>
  <c r="B26" i="6"/>
  <c r="B32" i="6"/>
  <c r="B29" i="5"/>
  <c r="B24" i="6"/>
  <c r="B31" i="6"/>
  <c r="F24" i="5"/>
  <c r="D7" i="5"/>
  <c r="F30" i="5"/>
  <c r="B25" i="6"/>
  <c r="F31" i="5"/>
  <c r="B22" i="5"/>
  <c r="L25" i="5"/>
  <c r="B28" i="5"/>
  <c r="L32" i="5"/>
  <c r="B23" i="6"/>
  <c r="B30" i="6"/>
  <c r="G21" i="6"/>
  <c r="K21" i="6" s="1"/>
  <c r="M27" i="6"/>
  <c r="M33" i="6" s="1"/>
  <c r="L24" i="5"/>
  <c r="B29" i="6"/>
  <c r="M24" i="5"/>
  <c r="M33" i="5" s="1"/>
  <c r="G21" i="5"/>
  <c r="K22" i="5"/>
  <c r="B26" i="5"/>
  <c r="B22" i="6"/>
  <c r="B28" i="6"/>
  <c r="B25" i="5"/>
  <c r="K26" i="5" l="1"/>
  <c r="K29" i="5"/>
  <c r="J25" i="5"/>
  <c r="K23" i="5"/>
  <c r="L25" i="6"/>
  <c r="F25" i="6"/>
  <c r="G24" i="6"/>
  <c r="J24" i="6" s="1"/>
  <c r="J21" i="6"/>
  <c r="K32" i="5"/>
  <c r="J21" i="5"/>
  <c r="K21" i="5"/>
  <c r="K28" i="5"/>
  <c r="G31" i="5"/>
  <c r="J31" i="5" s="1"/>
  <c r="F33" i="5"/>
  <c r="L33" i="5"/>
  <c r="G30" i="5"/>
  <c r="J30" i="5" s="1"/>
  <c r="K27" i="5"/>
  <c r="G24" i="5"/>
  <c r="J24" i="5" s="1"/>
  <c r="K23" i="6"/>
  <c r="N21" i="6" l="1"/>
  <c r="N22" i="6" s="1"/>
  <c r="N23" i="6" s="1"/>
  <c r="N24" i="6" s="1"/>
  <c r="K24" i="5"/>
  <c r="K24" i="6"/>
  <c r="K30" i="5"/>
  <c r="G25" i="6"/>
  <c r="J25" i="6" s="1"/>
  <c r="K31" i="5"/>
  <c r="J33" i="5"/>
  <c r="N21" i="5"/>
  <c r="N22" i="5" s="1"/>
  <c r="N23" i="5" s="1"/>
  <c r="G33" i="5"/>
  <c r="L26" i="6"/>
  <c r="F26" i="6"/>
  <c r="K33" i="5" l="1"/>
  <c r="K25" i="6"/>
  <c r="N25" i="6"/>
  <c r="N24" i="5"/>
  <c r="N25" i="5" s="1"/>
  <c r="N26" i="5" s="1"/>
  <c r="N27" i="5" s="1"/>
  <c r="N28" i="5" s="1"/>
  <c r="N29" i="5" s="1"/>
  <c r="N30" i="5" s="1"/>
  <c r="N31" i="5" s="1"/>
  <c r="N32" i="5" s="1"/>
  <c r="N33" i="5" s="1"/>
  <c r="O35" i="5" s="1"/>
  <c r="D8" i="5" s="1"/>
  <c r="G26" i="6"/>
  <c r="J26" i="6" s="1"/>
  <c r="F27" i="6"/>
  <c r="L27" i="6"/>
  <c r="G27" i="6" l="1"/>
  <c r="K27" i="6"/>
  <c r="F28" i="6"/>
  <c r="L28" i="6"/>
  <c r="K26" i="6"/>
  <c r="N26" i="6"/>
  <c r="F29" i="6" l="1"/>
  <c r="L29" i="6"/>
  <c r="J27" i="6"/>
  <c r="N27" i="6"/>
  <c r="G28" i="6"/>
  <c r="J28" i="6" s="1"/>
  <c r="K28" i="6" l="1"/>
  <c r="N28" i="6" s="1"/>
  <c r="G29" i="6"/>
  <c r="J29" i="6" s="1"/>
  <c r="L30" i="6"/>
  <c r="F30" i="6"/>
  <c r="K29" i="6" l="1"/>
  <c r="N29" i="6"/>
  <c r="L31" i="6"/>
  <c r="F31" i="6"/>
  <c r="G30" i="6"/>
  <c r="J30" i="6" s="1"/>
  <c r="K30" i="6"/>
  <c r="N30" i="6" l="1"/>
  <c r="G31" i="6"/>
  <c r="J31" i="6" s="1"/>
  <c r="L32" i="6"/>
  <c r="L33" i="6" s="1"/>
  <c r="F32" i="6"/>
  <c r="D33" i="6"/>
  <c r="G32" i="6" l="1"/>
  <c r="F33" i="6"/>
  <c r="K31" i="6"/>
  <c r="N31" i="6" s="1"/>
  <c r="G33" i="6" l="1"/>
  <c r="J32" i="6"/>
  <c r="J33" i="6" s="1"/>
  <c r="K32" i="6"/>
  <c r="K33" i="6" s="1"/>
  <c r="N32" i="6" l="1"/>
  <c r="N33" i="6" s="1"/>
  <c r="O35" i="6" s="1"/>
  <c r="D8" i="6" s="1"/>
</calcChain>
</file>

<file path=xl/sharedStrings.xml><?xml version="1.0" encoding="utf-8"?>
<sst xmlns="http://schemas.openxmlformats.org/spreadsheetml/2006/main" count="476" uniqueCount="153">
  <si>
    <t>Public Service Electric and Gas Company</t>
  </si>
  <si>
    <t>PowerTax Report of 2024 Depreciation Associated with AFUDC Equity</t>
  </si>
  <si>
    <t>2024 True-Up Filing</t>
  </si>
  <si>
    <t xml:space="preserve">Tax </t>
  </si>
  <si>
    <t xml:space="preserve">Normalization </t>
  </si>
  <si>
    <t xml:space="preserve">Reconcile </t>
  </si>
  <si>
    <t>Deferred Income</t>
  </si>
  <si>
    <t>Company</t>
  </si>
  <si>
    <t>Year</t>
  </si>
  <si>
    <t>Schema</t>
  </si>
  <si>
    <t>Item</t>
  </si>
  <si>
    <t>Vintage</t>
  </si>
  <si>
    <t>Tax Provision</t>
  </si>
  <si>
    <t>PSEG Transmission</t>
  </si>
  <si>
    <t>TC Fed AFUDC Equity FT</t>
  </si>
  <si>
    <t>AFUDC Equity</t>
  </si>
  <si>
    <t>2024 Actual Total Book Depreciation Associated With AFUDC-Equity</t>
  </si>
  <si>
    <t>Tax Rate</t>
  </si>
  <si>
    <t>2024 Tax Effected Total Book Depreciation Associated With AFUDC-Equity</t>
  </si>
  <si>
    <t>Tax Rate Calculation</t>
  </si>
  <si>
    <t>Federal Rate</t>
  </si>
  <si>
    <t>FIT on SIT</t>
  </si>
  <si>
    <t>State Rate</t>
  </si>
  <si>
    <t>Statutory Tax Rate</t>
  </si>
  <si>
    <t>Total</t>
  </si>
  <si>
    <t>Accumulated Deferred Income Taxes Using The Proration Methodology - Tax Basis</t>
  </si>
  <si>
    <t>Amounts reflected in Annual Update Filing</t>
  </si>
  <si>
    <t>2023 EOY Amount</t>
  </si>
  <si>
    <t>A</t>
  </si>
  <si>
    <t>2024 EOY Amount</t>
  </si>
  <si>
    <t>B</t>
  </si>
  <si>
    <t xml:space="preserve">    Line 1</t>
  </si>
  <si>
    <t>Year:</t>
  </si>
  <si>
    <t xml:space="preserve">    Line 2</t>
  </si>
  <si>
    <t>Number of Days in Year:</t>
  </si>
  <si>
    <t xml:space="preserve">  (Enter 365, or for Leap Year enter 366)</t>
  </si>
  <si>
    <t>Account 282, Transmission Plant-related Liberalized Depreciation, for 2024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</si>
  <si>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</si>
  <si>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</si>
  <si>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</si>
  <si>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</si>
  <si>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</si>
  <si>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</si>
  <si>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</si>
  <si>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</si>
  <si>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</si>
  <si>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</si>
  <si>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</si>
  <si>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</si>
  <si>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</si>
  <si>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</si>
  <si>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Actual Monthly (Increase)/Decrease In ADIT - Depreciable Tax Basis</t>
  </si>
  <si>
    <t>Projected Monthly (Increase)/Decrease In ADIT - Depreciable Tax Basis</t>
  </si>
  <si>
    <t>ADIT                Variance</t>
  </si>
  <si>
    <t>Under Projected Monthly ADIT</t>
  </si>
  <si>
    <t>Days Outstanding During the Year</t>
  </si>
  <si>
    <t>Prorated Over Projected Monthly ADIT</t>
  </si>
  <si>
    <t>Reversal of Projected ADIT Not Realized with Proration</t>
  </si>
  <si>
    <t>Projected Monthly (Increase)/Decrease In ADIT - Depreciable Tax Basis (Prorated)</t>
  </si>
  <si>
    <t>Line</t>
  </si>
  <si>
    <t>Month</t>
  </si>
  <si>
    <t>Ratio - column 4 divided by 365</t>
  </si>
  <si>
    <t>Activity</t>
  </si>
  <si>
    <t xml:space="preserve">Proration Percentage </t>
  </si>
  <si>
    <t>Prorated Under Projected Monthly ADIT</t>
  </si>
  <si>
    <t>Monthly ADIT for True-up</t>
  </si>
  <si>
    <t>ADIT Balances for True-up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</si>
  <si>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</si>
  <si>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</si>
  <si>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</si>
  <si>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</si>
  <si>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</si>
  <si>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</si>
  <si>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</si>
  <si>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</si>
  <si>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</si>
  <si>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</si>
  <si>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</si>
  <si>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</si>
  <si>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EOY Federal and State Liberalized Depreciation ADIT included in the FERC Formula Filing:</t>
  </si>
  <si>
    <r>
      <t>Explanations</t>
    </r>
    <r>
      <rPr>
        <b/>
        <sz val="11"/>
        <color indexed="8"/>
        <rFont val="Arial"/>
        <family val="2"/>
      </rPr>
      <t>:</t>
    </r>
  </si>
  <si>
    <t>Col. 14, Line 3</t>
  </si>
  <si>
    <t>Represents the actual ending plant-related Liberalized Depreciation ADIT balance as of Dec 31st of previous year.</t>
  </si>
  <si>
    <t>Lines 4 - 15</t>
  </si>
  <si>
    <t>Represents the Actual Rate period.</t>
  </si>
  <si>
    <t>Col. 3</t>
  </si>
  <si>
    <t>Represents the actual (increase)/decrease in the monthly ADIT balance associated with depreciable tax basis.</t>
  </si>
  <si>
    <t>Col. 4</t>
  </si>
  <si>
    <t>Represents the projected monthly (increase) additions to the ADIT balance associated with depreciable tax basis before proration.</t>
  </si>
  <si>
    <t>Col. 5</t>
  </si>
  <si>
    <t>Col. 3 less Col. 4.</t>
  </si>
  <si>
    <t>Col. 6</t>
  </si>
  <si>
    <t>Represents months when the actual was lower than the projected monthly activity.</t>
  </si>
  <si>
    <t>Col. 7</t>
  </si>
  <si>
    <t>Number of days remaining in the year as of and including the last day of the month.</t>
  </si>
  <si>
    <t>Col. 8</t>
  </si>
  <si>
    <t>Monthly proration percentage based on days of the year.</t>
  </si>
  <si>
    <t>Col. 9</t>
  </si>
  <si>
    <t>The prorated portion of the amount in Col. 5 not included in original projection.</t>
  </si>
  <si>
    <t>Col. 10</t>
  </si>
  <si>
    <t>Represents months in which the actual monthly ADIT balance exceeded the projected amount, multiplied by Col. 8.</t>
  </si>
  <si>
    <t>Col. 11</t>
  </si>
  <si>
    <t>Represents the reversal of the prorated projected monthly ADIT when the actual ADIT is not realized with proration.</t>
  </si>
  <si>
    <t>Col. 12</t>
  </si>
  <si>
    <t>Represents the projected monthly (increase) times the proration percentage (sum of Col. 4 * Col. 8)</t>
  </si>
  <si>
    <t>Col. 13</t>
  </si>
  <si>
    <t xml:space="preserve">Total cumulative monthly actual prorated depreciable ADIT balance (prior month cumulative ADIT balance plus the sum of Cols. 9-12). </t>
  </si>
  <si>
    <t>Col. 14, Line 16</t>
  </si>
  <si>
    <t>Actual EOY plant-related Liberalized Depreciation ADIT that is subjected to the proration rules and included in the formula rate.</t>
  </si>
  <si>
    <t>Account 282, Common Plant-related Liberalized Depreciation, for 2024</t>
  </si>
  <si>
    <t xml:space="preserve"> Federal and State Liberalized Depreciation ADIT included in the FERC Formula Filing:</t>
  </si>
  <si>
    <t>2010 Q3</t>
  </si>
  <si>
    <t>2010 Q4</t>
  </si>
  <si>
    <t>2010 Q2</t>
  </si>
  <si>
    <t>2020 EXP</t>
  </si>
  <si>
    <t>2010</t>
  </si>
  <si>
    <t>2020 50%</t>
  </si>
  <si>
    <t>2019</t>
  </si>
  <si>
    <t>2012</t>
  </si>
  <si>
    <t>2018</t>
  </si>
  <si>
    <t>2023</t>
  </si>
  <si>
    <t>2015</t>
  </si>
  <si>
    <t>2016</t>
  </si>
  <si>
    <t>2020</t>
  </si>
  <si>
    <t>2022</t>
  </si>
  <si>
    <t>2019 40%</t>
  </si>
  <si>
    <t>2024</t>
  </si>
  <si>
    <t>2015 50%</t>
  </si>
  <si>
    <t>2017 100%</t>
  </si>
  <si>
    <t>2019 EXP</t>
  </si>
  <si>
    <t>2017</t>
  </si>
  <si>
    <t>2011</t>
  </si>
  <si>
    <t>2015 EXP</t>
  </si>
  <si>
    <t>2021</t>
  </si>
  <si>
    <t>2010 Q1 50%</t>
  </si>
  <si>
    <t>2013 50%</t>
  </si>
  <si>
    <t>2020 30%</t>
  </si>
  <si>
    <t>2011 100%</t>
  </si>
  <si>
    <t>2014 50%</t>
  </si>
  <si>
    <t>2018 50%</t>
  </si>
  <si>
    <t>2010 Q3 100%</t>
  </si>
  <si>
    <t>2014</t>
  </si>
  <si>
    <t>2018 40%</t>
  </si>
  <si>
    <t>2010 Q2 50%</t>
  </si>
  <si>
    <t>2016 50%</t>
  </si>
  <si>
    <t>2010 Q1</t>
  </si>
  <si>
    <t>2011 50%</t>
  </si>
  <si>
    <t>2013</t>
  </si>
  <si>
    <t>2010 Q3 50%</t>
  </si>
  <si>
    <t>2017 50%</t>
  </si>
  <si>
    <t>2010 Q4 50%</t>
  </si>
  <si>
    <t>2010 Q4 100%</t>
  </si>
  <si>
    <t>2019 50%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</si>
</sst>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000"/>
    <numFmt numFmtId="166" formatCode="0.0000000%"/>
    <numFmt numFmtId="167" formatCode="#,##0.0000000000_);\(#,##0.0000000000\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0" tint="-0.14999847407452621"/>
      <name val="Arial"/>
      <family val="2"/>
    </font>
    <font>
      <b/>
      <u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3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9"/>
    <xf numFmtId="43" fontId="0" fillId="0" borderId="0" xfId="8" applyFont="1"/>
    <xf numFmtId="0" fontId="6" fillId="0" borderId="0" xfId="9" applyFont="1"/>
    <xf numFmtId="0" fontId="3" fillId="0" borderId="0" xfId="9" applyFont="1"/>
    <xf numFmtId="0" fontId="3" fillId="0" borderId="0" xfId="9" applyFont="1" applyAlignment="1">
      <alignment horizontal="center"/>
    </xf>
    <xf numFmtId="43" fontId="2" fillId="0" borderId="0" xfId="8" applyFont="1" applyAlignment="1">
      <alignment horizontal="center"/>
    </xf>
    <xf numFmtId="0" fontId="4" fillId="2" borderId="0" xfId="9" applyFill="1" applyAlignment="1">
      <alignment horizontal="center"/>
    </xf>
    <xf numFmtId="0" fontId="4" fillId="0" borderId="4" xfId="1" applyFont="1" applyBorder="1"/>
    <xf numFmtId="0" fontId="4" fillId="0" borderId="5" xfId="1" applyFont="1" applyBorder="1"/>
    <xf numFmtId="0" fontId="4" fillId="0" borderId="6" xfId="1" applyFont="1" applyBorder="1"/>
    <xf numFmtId="0" fontId="4" fillId="0" borderId="7" xfId="1" applyFont="1" applyBorder="1" applyAlignment="1">
      <alignment horizontal="left"/>
    </xf>
    <xf numFmtId="164" fontId="4" fillId="0" borderId="0" xfId="11" applyNumberFormat="1" applyFont="1" applyFill="1" applyBorder="1"/>
    <xf numFmtId="0" fontId="4" fillId="0" borderId="8" xfId="1" applyFont="1" applyBorder="1"/>
    <xf numFmtId="10" fontId="4" fillId="0" borderId="2" xfId="11" applyNumberFormat="1" applyFont="1" applyFill="1" applyBorder="1"/>
    <xf numFmtId="0" fontId="4" fillId="0" borderId="9" xfId="1" applyFont="1" applyBorder="1"/>
    <xf numFmtId="0" fontId="4" fillId="0" borderId="10" xfId="1" applyFont="1" applyBorder="1"/>
    <xf numFmtId="0" fontId="4" fillId="0" borderId="11" xfId="1" applyFont="1" applyBorder="1"/>
    <xf numFmtId="37" fontId="9" fillId="0" borderId="0" xfId="14" applyNumberFormat="1" applyFont="1"/>
    <xf numFmtId="37" fontId="9" fillId="0" borderId="0" xfId="14" applyNumberFormat="1" applyFont="1" applyAlignment="1">
      <alignment horizontal="center"/>
    </xf>
    <xf numFmtId="0" fontId="10" fillId="0" borderId="0" xfId="2" applyFont="1"/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4" fillId="0" borderId="0" xfId="2"/>
    <xf numFmtId="0" fontId="10" fillId="0" borderId="0" xfId="2" applyFont="1" applyAlignment="1">
      <alignment horizontal="left"/>
    </xf>
    <xf numFmtId="0" fontId="10" fillId="2" borderId="13" xfId="2" applyFont="1" applyFill="1" applyBorder="1"/>
    <xf numFmtId="37" fontId="9" fillId="2" borderId="14" xfId="14" applyNumberFormat="1" applyFont="1" applyFill="1" applyBorder="1" applyAlignment="1">
      <alignment horizontal="center"/>
    </xf>
    <xf numFmtId="37" fontId="9" fillId="0" borderId="15" xfId="14" applyNumberFormat="1" applyFont="1" applyBorder="1"/>
    <xf numFmtId="0" fontId="10" fillId="2" borderId="12" xfId="2" applyFont="1" applyFill="1" applyBorder="1"/>
    <xf numFmtId="37" fontId="9" fillId="2" borderId="1" xfId="14" applyNumberFormat="1" applyFont="1" applyFill="1" applyBorder="1" applyAlignment="1">
      <alignment horizontal="center"/>
    </xf>
    <xf numFmtId="37" fontId="9" fillId="0" borderId="16" xfId="14" applyNumberFormat="1" applyFont="1" applyBorder="1"/>
    <xf numFmtId="37" fontId="9" fillId="0" borderId="0" xfId="16" applyNumberFormat="1" applyFont="1" applyAlignment="1">
      <alignment vertical="top"/>
    </xf>
    <xf numFmtId="37" fontId="9" fillId="0" borderId="0" xfId="16" applyNumberFormat="1" applyFont="1" applyAlignment="1">
      <alignment horizontal="center" vertical="top"/>
    </xf>
    <xf numFmtId="0" fontId="13" fillId="0" borderId="0" xfId="17" applyAlignment="1">
      <alignment vertical="top"/>
    </xf>
    <xf numFmtId="0" fontId="10" fillId="0" borderId="0" xfId="17" applyFont="1" applyAlignment="1">
      <alignment horizontal="right" vertical="top"/>
    </xf>
    <xf numFmtId="0" fontId="9" fillId="2" borderId="0" xfId="16" applyFont="1" applyFill="1" applyAlignment="1">
      <alignment horizontal="right" vertical="top" indent="3"/>
    </xf>
    <xf numFmtId="0" fontId="10" fillId="0" borderId="0" xfId="17" applyFont="1" applyAlignment="1">
      <alignment vertical="top"/>
    </xf>
    <xf numFmtId="0" fontId="6" fillId="0" borderId="0" xfId="15" applyFont="1"/>
    <xf numFmtId="0" fontId="9" fillId="0" borderId="0" xfId="16" applyFont="1" applyAlignment="1">
      <alignment horizontal="right" vertical="top" indent="3"/>
    </xf>
    <xf numFmtId="0" fontId="14" fillId="0" borderId="0" xfId="2" applyFont="1"/>
    <xf numFmtId="37" fontId="9" fillId="0" borderId="0" xfId="16" quotePrefix="1" applyNumberFormat="1" applyFont="1" applyAlignment="1">
      <alignment horizontal="center"/>
    </xf>
    <xf numFmtId="37" fontId="9" fillId="0" borderId="0" xfId="14" quotePrefix="1" applyNumberFormat="1" applyFont="1" applyAlignment="1">
      <alignment horizontal="center"/>
    </xf>
    <xf numFmtId="37" fontId="9" fillId="0" borderId="0" xfId="16" applyNumberFormat="1" applyFont="1" applyAlignment="1">
      <alignment horizontal="center" wrapText="1"/>
    </xf>
    <xf numFmtId="37" fontId="9" fillId="0" borderId="1" xfId="14" applyNumberFormat="1" applyFont="1" applyBorder="1" applyAlignment="1">
      <alignment horizontal="center"/>
    </xf>
    <xf numFmtId="37" fontId="9" fillId="0" borderId="1" xfId="16" applyNumberFormat="1" applyFont="1" applyBorder="1" applyAlignment="1">
      <alignment horizontal="center"/>
    </xf>
    <xf numFmtId="37" fontId="9" fillId="0" borderId="1" xfId="16" applyNumberFormat="1" applyFont="1" applyBorder="1" applyAlignment="1">
      <alignment horizontal="center" wrapText="1"/>
    </xf>
    <xf numFmtId="0" fontId="9" fillId="2" borderId="0" xfId="14" applyFont="1" applyFill="1" applyAlignment="1">
      <alignment horizontal="center"/>
    </xf>
    <xf numFmtId="0" fontId="9" fillId="0" borderId="0" xfId="14" applyFont="1"/>
    <xf numFmtId="37" fontId="9" fillId="2" borderId="0" xfId="14" applyNumberFormat="1" applyFont="1" applyFill="1"/>
    <xf numFmtId="0" fontId="9" fillId="0" borderId="0" xfId="14" applyFont="1" applyAlignment="1">
      <alignment horizontal="center"/>
    </xf>
    <xf numFmtId="37" fontId="9" fillId="2" borderId="0" xfId="16" applyNumberFormat="1" applyFont="1" applyFill="1"/>
    <xf numFmtId="37" fontId="9" fillId="0" borderId="0" xfId="16" applyNumberFormat="1" applyFont="1"/>
    <xf numFmtId="10" fontId="9" fillId="0" borderId="0" xfId="18" applyNumberFormat="1" applyFont="1" applyFill="1"/>
    <xf numFmtId="0" fontId="9" fillId="0" borderId="0" xfId="19" applyNumberFormat="1" applyFont="1"/>
    <xf numFmtId="165" fontId="9" fillId="0" borderId="0" xfId="19" applyNumberFormat="1" applyFont="1"/>
    <xf numFmtId="166" fontId="9" fillId="0" borderId="0" xfId="19" applyNumberFormat="1" applyFont="1"/>
    <xf numFmtId="37" fontId="9" fillId="0" borderId="2" xfId="14" applyNumberFormat="1" applyFont="1" applyBorder="1"/>
    <xf numFmtId="37" fontId="9" fillId="0" borderId="0" xfId="14" applyNumberFormat="1" applyFont="1" applyAlignment="1">
      <alignment horizontal="left"/>
    </xf>
    <xf numFmtId="37" fontId="15" fillId="0" borderId="0" xfId="14" applyNumberFormat="1" applyFont="1"/>
    <xf numFmtId="37" fontId="16" fillId="0" borderId="0" xfId="14" applyNumberFormat="1" applyFont="1"/>
    <xf numFmtId="167" fontId="9" fillId="0" borderId="0" xfId="14" applyNumberFormat="1" applyFont="1"/>
    <xf numFmtId="0" fontId="10" fillId="0" borderId="0" xfId="15" applyFont="1" applyAlignment="1">
      <alignment vertical="top"/>
    </xf>
    <xf numFmtId="37" fontId="9" fillId="0" borderId="0" xfId="14" applyNumberFormat="1" applyFont="1" applyAlignment="1">
      <alignment vertical="top" wrapText="1"/>
    </xf>
    <xf numFmtId="37" fontId="9" fillId="0" borderId="0" xfId="14" applyNumberFormat="1" applyFont="1" applyAlignment="1">
      <alignment horizontal="right"/>
    </xf>
    <xf numFmtId="0" fontId="11" fillId="0" borderId="0" xfId="20" applyNumberFormat="1" applyFont="1" applyFill="1" applyBorder="1" applyAlignment="1"/>
    <xf numFmtId="0" fontId="10" fillId="0" borderId="0" xfId="2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horizontal="left"/>
    </xf>
    <xf numFmtId="1" fontId="9" fillId="0" borderId="0" xfId="14" applyNumberFormat="1" applyFont="1"/>
    <xf numFmtId="165" fontId="9" fillId="0" borderId="0" xfId="19" applyNumberFormat="1" applyFont="1" applyFill="1" applyBorder="1"/>
    <xf numFmtId="10" fontId="9" fillId="0" borderId="0" xfId="8" applyNumberFormat="1" applyFont="1"/>
    <xf numFmtId="37" fontId="18" fillId="0" borderId="3" xfId="14" applyNumberFormat="1" applyFont="1" applyBorder="1"/>
    <xf numFmtId="37" fontId="18" fillId="0" borderId="2" xfId="14" applyNumberFormat="1" applyFont="1" applyBorder="1"/>
    <xf numFmtId="37" fontId="9" fillId="0" borderId="0" xfId="16" applyNumberFormat="1" applyFont="1" applyAlignment="1">
      <alignment horizontal="center" wrapText="1"/>
    </xf>
    <xf numFmtId="37" fontId="9" fillId="0" borderId="1" xfId="16" applyNumberFormat="1" applyFont="1" applyBorder="1" applyAlignment="1">
      <alignment horizontal="center" wrapText="1"/>
    </xf>
    <xf numFmtId="0" fontId="7" fillId="0" borderId="0" xfId="2" applyFont="1" applyAlignment="1">
      <alignment horizontal="center"/>
    </xf>
    <xf numFmtId="0" fontId="8" fillId="0" borderId="0" xfId="2" applyFont="1"/>
    <xf numFmtId="0" fontId="7" fillId="0" borderId="0" xfId="15" applyFont="1" applyAlignment="1">
      <alignment horizontal="center"/>
    </xf>
    <xf numFmtId="37" fontId="10" fillId="0" borderId="0" xfId="16" applyNumberFormat="1" applyFont="1" applyAlignment="1">
      <alignment horizontal="center" wrapText="1"/>
    </xf>
    <xf numFmtId="37" fontId="10" fillId="0" borderId="1" xfId="16" applyNumberFormat="1" applyFont="1" applyBorder="1" applyAlignment="1">
      <alignment horizontal="center" wrapText="1"/>
    </xf>
    <xf numFmtId="0" fontId="11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3" fillId="0" borderId="0" xfId="9" applyFont="1" applyAlignment="1">
      <alignment horizontal="center"/>
    </xf>
  </cellXfs>
  <cellStyles count="21">
    <cellStyle name="A3 297 x 420 mm 2" xfId="12" xr:uid="{16F2296A-2398-47C4-829E-4FCAC7DA9C84}"/>
    <cellStyle name="Comma [0] 2" xfId="6" xr:uid="{DFEBD1F2-9B2D-47E3-8E8C-F3532937F164}"/>
    <cellStyle name="Comma [0] 5" xfId="5" xr:uid="{F7219E13-14E7-4462-B709-9658D159E68D}"/>
    <cellStyle name="Comma 10 2 2" xfId="8" xr:uid="{011FCB55-4D58-4640-8A81-CFCC64F47C43}"/>
    <cellStyle name="Comma 2 2 2" xfId="20" xr:uid="{A04066B8-42A4-481B-A67C-0A40C638C8A9}"/>
    <cellStyle name="Comma 6 2" xfId="4" xr:uid="{0133C516-1CC4-47AD-84F7-AFBD059E6EE3}"/>
    <cellStyle name="Currency 2" xfId="3" xr:uid="{E37EC5B6-E9FD-4DF3-8EC9-5F91CE3CFBE8}"/>
    <cellStyle name="Currency 3" xfId="10" xr:uid="{1AE47913-69B1-44CF-B458-86FE53478A50}"/>
    <cellStyle name="Normal" xfId="0" builtinId="0"/>
    <cellStyle name="Normal 10 10" xfId="9" xr:uid="{DD29A5C1-F831-4CBD-A5D1-8A66FD1D3E1F}"/>
    <cellStyle name="Normal 2 3" xfId="2" xr:uid="{EE0F3799-28C4-437D-9185-5736E742BB22}"/>
    <cellStyle name="Normal 2 3 2" xfId="17" xr:uid="{E8D12ADD-2FB5-43A4-9CA4-C40B5E0BE460}"/>
    <cellStyle name="Normal 2 3 5" xfId="15" xr:uid="{A1708FF2-0B2B-486A-AB38-21D7745509B8}"/>
    <cellStyle name="Normal 3" xfId="13" xr:uid="{8C04A07A-33C7-4074-ADDA-38EC5271995F}"/>
    <cellStyle name="Normal 3 7 2" xfId="1" xr:uid="{52BDFE87-416B-494E-B9E0-DC75CD50CC81}"/>
    <cellStyle name="Normal 4" xfId="7" xr:uid="{FCF6B692-39A3-49BD-B27D-4504C0636D4C}"/>
    <cellStyle name="Normal 7 2 2 2 2 2 8 2" xfId="16" xr:uid="{4B16F879-3CFD-44F8-99AD-1D1EE4446ABB}"/>
    <cellStyle name="Normal 7 2 2 2 4 2" xfId="14" xr:uid="{FE5D0854-C3F7-4357-ABA4-B4B43F9E7466}"/>
    <cellStyle name="Percent 2 2" xfId="19" xr:uid="{3167A6E7-C024-454F-948A-4A9A4FEB343C}"/>
    <cellStyle name="Percent 2 3" xfId="11" xr:uid="{2257EA79-D681-4417-8173-62619A43AD6C}"/>
    <cellStyle name="Percent 3 2" xfId="18" xr:uid="{3874B80B-7EAF-47EE-AA40-15E14AE81E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99C8-5AD2-45B7-8A77-1B1DE7214CD2}">
  <sheetPr>
    <pageSetUpPr fitToPage="1"/>
  </sheetPr>
  <dimension ref="A1:T527"/>
  <sheetViews>
    <sheetView showGridLines="0" tabSelected="1" zoomScale="90" zoomScaleNormal="90" workbookViewId="0"/>
  </sheetViews>
  <sheetFormatPr defaultColWidth="15.42578125" defaultRowHeight="14.25" x14ac:dyDescent="0.2"/>
  <cols>
    <col min="1" max="1" width="8" style="20" customWidth="1"/>
    <col min="2" max="2" width="10.5703125" style="21" customWidth="1"/>
    <col min="3" max="3" width="7.42578125" style="21" customWidth="1"/>
    <col min="4" max="5" width="20.85546875" style="20" customWidth="1"/>
    <col min="6" max="6" width="15.140625" style="20" customWidth="1"/>
    <col min="7" max="7" width="20.85546875" style="20" customWidth="1"/>
    <col min="8" max="8" width="14.140625" style="20" customWidth="1"/>
    <col min="9" max="9" width="12" style="20" customWidth="1"/>
    <col min="10" max="11" width="16.7109375" style="20" customWidth="1"/>
    <col min="12" max="12" width="19.28515625" style="20" customWidth="1"/>
    <col min="13" max="13" width="22.85546875" style="20" customWidth="1"/>
    <col min="14" max="14" width="18.28515625" style="20" customWidth="1"/>
    <col min="15" max="15" width="16.85546875" style="20" customWidth="1"/>
    <col min="16" max="16" width="8.42578125" style="20" customWidth="1"/>
    <col min="17" max="17" width="16" style="20" bestFit="1" customWidth="1"/>
    <col min="18" max="18" width="15.7109375" style="20" bestFit="1" customWidth="1"/>
    <col min="19" max="19" width="15.42578125" style="20"/>
    <col min="20" max="20" width="19.42578125" style="20" bestFit="1" customWidth="1"/>
    <col min="21" max="262" width="15.42578125" style="20"/>
    <col min="263" max="263" width="8" style="20" customWidth="1"/>
    <col min="264" max="264" width="10.5703125" style="20" customWidth="1"/>
    <col min="265" max="265" width="7.42578125" style="20" customWidth="1"/>
    <col min="266" max="266" width="19.7109375" style="20" customWidth="1"/>
    <col min="267" max="267" width="15.42578125" style="20" bestFit="1" customWidth="1"/>
    <col min="268" max="268" width="13.42578125" style="20" customWidth="1"/>
    <col min="269" max="269" width="24.7109375" style="20" bestFit="1" customWidth="1"/>
    <col min="270" max="270" width="25" style="20" customWidth="1"/>
    <col min="271" max="271" width="16.85546875" style="20" customWidth="1"/>
    <col min="272" max="272" width="8.42578125" style="20" customWidth="1"/>
    <col min="273" max="273" width="16" style="20" bestFit="1" customWidth="1"/>
    <col min="274" max="274" width="14.85546875" style="20" customWidth="1"/>
    <col min="275" max="275" width="15.42578125" style="20"/>
    <col min="276" max="276" width="19.42578125" style="20" bestFit="1" customWidth="1"/>
    <col min="277" max="518" width="15.42578125" style="20"/>
    <col min="519" max="519" width="8" style="20" customWidth="1"/>
    <col min="520" max="520" width="10.5703125" style="20" customWidth="1"/>
    <col min="521" max="521" width="7.42578125" style="20" customWidth="1"/>
    <col min="522" max="522" width="19.7109375" style="20" customWidth="1"/>
    <col min="523" max="523" width="15.42578125" style="20" bestFit="1" customWidth="1"/>
    <col min="524" max="524" width="13.42578125" style="20" customWidth="1"/>
    <col min="525" max="525" width="24.7109375" style="20" bestFit="1" customWidth="1"/>
    <col min="526" max="526" width="25" style="20" customWidth="1"/>
    <col min="527" max="527" width="16.85546875" style="20" customWidth="1"/>
    <col min="528" max="528" width="8.42578125" style="20" customWidth="1"/>
    <col min="529" max="529" width="16" style="20" bestFit="1" customWidth="1"/>
    <col min="530" max="530" width="14.85546875" style="20" customWidth="1"/>
    <col min="531" max="531" width="15.42578125" style="20"/>
    <col min="532" max="532" width="19.42578125" style="20" bestFit="1" customWidth="1"/>
    <col min="533" max="774" width="15.42578125" style="20"/>
    <col min="775" max="775" width="8" style="20" customWidth="1"/>
    <col min="776" max="776" width="10.5703125" style="20" customWidth="1"/>
    <col min="777" max="777" width="7.42578125" style="20" customWidth="1"/>
    <col min="778" max="778" width="19.7109375" style="20" customWidth="1"/>
    <col min="779" max="779" width="15.42578125" style="20" bestFit="1" customWidth="1"/>
    <col min="780" max="780" width="13.42578125" style="20" customWidth="1"/>
    <col min="781" max="781" width="24.7109375" style="20" bestFit="1" customWidth="1"/>
    <col min="782" max="782" width="25" style="20" customWidth="1"/>
    <col min="783" max="783" width="16.85546875" style="20" customWidth="1"/>
    <col min="784" max="784" width="8.42578125" style="20" customWidth="1"/>
    <col min="785" max="785" width="16" style="20" bestFit="1" customWidth="1"/>
    <col min="786" max="786" width="14.85546875" style="20" customWidth="1"/>
    <col min="787" max="787" width="15.42578125" style="20"/>
    <col min="788" max="788" width="19.42578125" style="20" bestFit="1" customWidth="1"/>
    <col min="789" max="1030" width="15.42578125" style="20"/>
    <col min="1031" max="1031" width="8" style="20" customWidth="1"/>
    <col min="1032" max="1032" width="10.5703125" style="20" customWidth="1"/>
    <col min="1033" max="1033" width="7.42578125" style="20" customWidth="1"/>
    <col min="1034" max="1034" width="19.7109375" style="20" customWidth="1"/>
    <col min="1035" max="1035" width="15.42578125" style="20" bestFit="1" customWidth="1"/>
    <col min="1036" max="1036" width="13.42578125" style="20" customWidth="1"/>
    <col min="1037" max="1037" width="24.7109375" style="20" bestFit="1" customWidth="1"/>
    <col min="1038" max="1038" width="25" style="20" customWidth="1"/>
    <col min="1039" max="1039" width="16.85546875" style="20" customWidth="1"/>
    <col min="1040" max="1040" width="8.42578125" style="20" customWidth="1"/>
    <col min="1041" max="1041" width="16" style="20" bestFit="1" customWidth="1"/>
    <col min="1042" max="1042" width="14.85546875" style="20" customWidth="1"/>
    <col min="1043" max="1043" width="15.42578125" style="20"/>
    <col min="1044" max="1044" width="19.42578125" style="20" bestFit="1" customWidth="1"/>
    <col min="1045" max="1286" width="15.42578125" style="20"/>
    <col min="1287" max="1287" width="8" style="20" customWidth="1"/>
    <col min="1288" max="1288" width="10.5703125" style="20" customWidth="1"/>
    <col min="1289" max="1289" width="7.42578125" style="20" customWidth="1"/>
    <col min="1290" max="1290" width="19.7109375" style="20" customWidth="1"/>
    <col min="1291" max="1291" width="15.42578125" style="20" bestFit="1" customWidth="1"/>
    <col min="1292" max="1292" width="13.42578125" style="20" customWidth="1"/>
    <col min="1293" max="1293" width="24.7109375" style="20" bestFit="1" customWidth="1"/>
    <col min="1294" max="1294" width="25" style="20" customWidth="1"/>
    <col min="1295" max="1295" width="16.85546875" style="20" customWidth="1"/>
    <col min="1296" max="1296" width="8.42578125" style="20" customWidth="1"/>
    <col min="1297" max="1297" width="16" style="20" bestFit="1" customWidth="1"/>
    <col min="1298" max="1298" width="14.85546875" style="20" customWidth="1"/>
    <col min="1299" max="1299" width="15.42578125" style="20"/>
    <col min="1300" max="1300" width="19.42578125" style="20" bestFit="1" customWidth="1"/>
    <col min="1301" max="1542" width="15.42578125" style="20"/>
    <col min="1543" max="1543" width="8" style="20" customWidth="1"/>
    <col min="1544" max="1544" width="10.5703125" style="20" customWidth="1"/>
    <col min="1545" max="1545" width="7.42578125" style="20" customWidth="1"/>
    <col min="1546" max="1546" width="19.7109375" style="20" customWidth="1"/>
    <col min="1547" max="1547" width="15.42578125" style="20" bestFit="1" customWidth="1"/>
    <col min="1548" max="1548" width="13.42578125" style="20" customWidth="1"/>
    <col min="1549" max="1549" width="24.7109375" style="20" bestFit="1" customWidth="1"/>
    <col min="1550" max="1550" width="25" style="20" customWidth="1"/>
    <col min="1551" max="1551" width="16.85546875" style="20" customWidth="1"/>
    <col min="1552" max="1552" width="8.42578125" style="20" customWidth="1"/>
    <col min="1553" max="1553" width="16" style="20" bestFit="1" customWidth="1"/>
    <col min="1554" max="1554" width="14.85546875" style="20" customWidth="1"/>
    <col min="1555" max="1555" width="15.42578125" style="20"/>
    <col min="1556" max="1556" width="19.42578125" style="20" bestFit="1" customWidth="1"/>
    <col min="1557" max="1798" width="15.42578125" style="20"/>
    <col min="1799" max="1799" width="8" style="20" customWidth="1"/>
    <col min="1800" max="1800" width="10.5703125" style="20" customWidth="1"/>
    <col min="1801" max="1801" width="7.42578125" style="20" customWidth="1"/>
    <col min="1802" max="1802" width="19.7109375" style="20" customWidth="1"/>
    <col min="1803" max="1803" width="15.42578125" style="20" bestFit="1" customWidth="1"/>
    <col min="1804" max="1804" width="13.42578125" style="20" customWidth="1"/>
    <col min="1805" max="1805" width="24.7109375" style="20" bestFit="1" customWidth="1"/>
    <col min="1806" max="1806" width="25" style="20" customWidth="1"/>
    <col min="1807" max="1807" width="16.85546875" style="20" customWidth="1"/>
    <col min="1808" max="1808" width="8.42578125" style="20" customWidth="1"/>
    <col min="1809" max="1809" width="16" style="20" bestFit="1" customWidth="1"/>
    <col min="1810" max="1810" width="14.85546875" style="20" customWidth="1"/>
    <col min="1811" max="1811" width="15.42578125" style="20"/>
    <col min="1812" max="1812" width="19.42578125" style="20" bestFit="1" customWidth="1"/>
    <col min="1813" max="2054" width="15.42578125" style="20"/>
    <col min="2055" max="2055" width="8" style="20" customWidth="1"/>
    <col min="2056" max="2056" width="10.5703125" style="20" customWidth="1"/>
    <col min="2057" max="2057" width="7.42578125" style="20" customWidth="1"/>
    <col min="2058" max="2058" width="19.7109375" style="20" customWidth="1"/>
    <col min="2059" max="2059" width="15.42578125" style="20" bestFit="1" customWidth="1"/>
    <col min="2060" max="2060" width="13.42578125" style="20" customWidth="1"/>
    <col min="2061" max="2061" width="24.7109375" style="20" bestFit="1" customWidth="1"/>
    <col min="2062" max="2062" width="25" style="20" customWidth="1"/>
    <col min="2063" max="2063" width="16.85546875" style="20" customWidth="1"/>
    <col min="2064" max="2064" width="8.42578125" style="20" customWidth="1"/>
    <col min="2065" max="2065" width="16" style="20" bestFit="1" customWidth="1"/>
    <col min="2066" max="2066" width="14.85546875" style="20" customWidth="1"/>
    <col min="2067" max="2067" width="15.42578125" style="20"/>
    <col min="2068" max="2068" width="19.42578125" style="20" bestFit="1" customWidth="1"/>
    <col min="2069" max="2310" width="15.42578125" style="20"/>
    <col min="2311" max="2311" width="8" style="20" customWidth="1"/>
    <col min="2312" max="2312" width="10.5703125" style="20" customWidth="1"/>
    <col min="2313" max="2313" width="7.42578125" style="20" customWidth="1"/>
    <col min="2314" max="2314" width="19.7109375" style="20" customWidth="1"/>
    <col min="2315" max="2315" width="15.42578125" style="20" bestFit="1" customWidth="1"/>
    <col min="2316" max="2316" width="13.42578125" style="20" customWidth="1"/>
    <col min="2317" max="2317" width="24.7109375" style="20" bestFit="1" customWidth="1"/>
    <col min="2318" max="2318" width="25" style="20" customWidth="1"/>
    <col min="2319" max="2319" width="16.85546875" style="20" customWidth="1"/>
    <col min="2320" max="2320" width="8.42578125" style="20" customWidth="1"/>
    <col min="2321" max="2321" width="16" style="20" bestFit="1" customWidth="1"/>
    <col min="2322" max="2322" width="14.85546875" style="20" customWidth="1"/>
    <col min="2323" max="2323" width="15.42578125" style="20"/>
    <col min="2324" max="2324" width="19.42578125" style="20" bestFit="1" customWidth="1"/>
    <col min="2325" max="2566" width="15.42578125" style="20"/>
    <col min="2567" max="2567" width="8" style="20" customWidth="1"/>
    <col min="2568" max="2568" width="10.5703125" style="20" customWidth="1"/>
    <col min="2569" max="2569" width="7.42578125" style="20" customWidth="1"/>
    <col min="2570" max="2570" width="19.7109375" style="20" customWidth="1"/>
    <col min="2571" max="2571" width="15.42578125" style="20" bestFit="1" customWidth="1"/>
    <col min="2572" max="2572" width="13.42578125" style="20" customWidth="1"/>
    <col min="2573" max="2573" width="24.7109375" style="20" bestFit="1" customWidth="1"/>
    <col min="2574" max="2574" width="25" style="20" customWidth="1"/>
    <col min="2575" max="2575" width="16.85546875" style="20" customWidth="1"/>
    <col min="2576" max="2576" width="8.42578125" style="20" customWidth="1"/>
    <col min="2577" max="2577" width="16" style="20" bestFit="1" customWidth="1"/>
    <col min="2578" max="2578" width="14.85546875" style="20" customWidth="1"/>
    <col min="2579" max="2579" width="15.42578125" style="20"/>
    <col min="2580" max="2580" width="19.42578125" style="20" bestFit="1" customWidth="1"/>
    <col min="2581" max="2822" width="15.42578125" style="20"/>
    <col min="2823" max="2823" width="8" style="20" customWidth="1"/>
    <col min="2824" max="2824" width="10.5703125" style="20" customWidth="1"/>
    <col min="2825" max="2825" width="7.42578125" style="20" customWidth="1"/>
    <col min="2826" max="2826" width="19.7109375" style="20" customWidth="1"/>
    <col min="2827" max="2827" width="15.42578125" style="20" bestFit="1" customWidth="1"/>
    <col min="2828" max="2828" width="13.42578125" style="20" customWidth="1"/>
    <col min="2829" max="2829" width="24.7109375" style="20" bestFit="1" customWidth="1"/>
    <col min="2830" max="2830" width="25" style="20" customWidth="1"/>
    <col min="2831" max="2831" width="16.85546875" style="20" customWidth="1"/>
    <col min="2832" max="2832" width="8.42578125" style="20" customWidth="1"/>
    <col min="2833" max="2833" width="16" style="20" bestFit="1" customWidth="1"/>
    <col min="2834" max="2834" width="14.85546875" style="20" customWidth="1"/>
    <col min="2835" max="2835" width="15.42578125" style="20"/>
    <col min="2836" max="2836" width="19.42578125" style="20" bestFit="1" customWidth="1"/>
    <col min="2837" max="3078" width="15.42578125" style="20"/>
    <col min="3079" max="3079" width="8" style="20" customWidth="1"/>
    <col min="3080" max="3080" width="10.5703125" style="20" customWidth="1"/>
    <col min="3081" max="3081" width="7.42578125" style="20" customWidth="1"/>
    <col min="3082" max="3082" width="19.7109375" style="20" customWidth="1"/>
    <col min="3083" max="3083" width="15.42578125" style="20" bestFit="1" customWidth="1"/>
    <col min="3084" max="3084" width="13.42578125" style="20" customWidth="1"/>
    <col min="3085" max="3085" width="24.7109375" style="20" bestFit="1" customWidth="1"/>
    <col min="3086" max="3086" width="25" style="20" customWidth="1"/>
    <col min="3087" max="3087" width="16.85546875" style="20" customWidth="1"/>
    <col min="3088" max="3088" width="8.42578125" style="20" customWidth="1"/>
    <col min="3089" max="3089" width="16" style="20" bestFit="1" customWidth="1"/>
    <col min="3090" max="3090" width="14.85546875" style="20" customWidth="1"/>
    <col min="3091" max="3091" width="15.42578125" style="20"/>
    <col min="3092" max="3092" width="19.42578125" style="20" bestFit="1" customWidth="1"/>
    <col min="3093" max="3334" width="15.42578125" style="20"/>
    <col min="3335" max="3335" width="8" style="20" customWidth="1"/>
    <col min="3336" max="3336" width="10.5703125" style="20" customWidth="1"/>
    <col min="3337" max="3337" width="7.42578125" style="20" customWidth="1"/>
    <col min="3338" max="3338" width="19.7109375" style="20" customWidth="1"/>
    <col min="3339" max="3339" width="15.42578125" style="20" bestFit="1" customWidth="1"/>
    <col min="3340" max="3340" width="13.42578125" style="20" customWidth="1"/>
    <col min="3341" max="3341" width="24.7109375" style="20" bestFit="1" customWidth="1"/>
    <col min="3342" max="3342" width="25" style="20" customWidth="1"/>
    <col min="3343" max="3343" width="16.85546875" style="20" customWidth="1"/>
    <col min="3344" max="3344" width="8.42578125" style="20" customWidth="1"/>
    <col min="3345" max="3345" width="16" style="20" bestFit="1" customWidth="1"/>
    <col min="3346" max="3346" width="14.85546875" style="20" customWidth="1"/>
    <col min="3347" max="3347" width="15.42578125" style="20"/>
    <col min="3348" max="3348" width="19.42578125" style="20" bestFit="1" customWidth="1"/>
    <col min="3349" max="3590" width="15.42578125" style="20"/>
    <col min="3591" max="3591" width="8" style="20" customWidth="1"/>
    <col min="3592" max="3592" width="10.5703125" style="20" customWidth="1"/>
    <col min="3593" max="3593" width="7.42578125" style="20" customWidth="1"/>
    <col min="3594" max="3594" width="19.7109375" style="20" customWidth="1"/>
    <col min="3595" max="3595" width="15.42578125" style="20" bestFit="1" customWidth="1"/>
    <col min="3596" max="3596" width="13.42578125" style="20" customWidth="1"/>
    <col min="3597" max="3597" width="24.7109375" style="20" bestFit="1" customWidth="1"/>
    <col min="3598" max="3598" width="25" style="20" customWidth="1"/>
    <col min="3599" max="3599" width="16.85546875" style="20" customWidth="1"/>
    <col min="3600" max="3600" width="8.42578125" style="20" customWidth="1"/>
    <col min="3601" max="3601" width="16" style="20" bestFit="1" customWidth="1"/>
    <col min="3602" max="3602" width="14.85546875" style="20" customWidth="1"/>
    <col min="3603" max="3603" width="15.42578125" style="20"/>
    <col min="3604" max="3604" width="19.42578125" style="20" bestFit="1" customWidth="1"/>
    <col min="3605" max="3846" width="15.42578125" style="20"/>
    <col min="3847" max="3847" width="8" style="20" customWidth="1"/>
    <col min="3848" max="3848" width="10.5703125" style="20" customWidth="1"/>
    <col min="3849" max="3849" width="7.42578125" style="20" customWidth="1"/>
    <col min="3850" max="3850" width="19.7109375" style="20" customWidth="1"/>
    <col min="3851" max="3851" width="15.42578125" style="20" bestFit="1" customWidth="1"/>
    <col min="3852" max="3852" width="13.42578125" style="20" customWidth="1"/>
    <col min="3853" max="3853" width="24.7109375" style="20" bestFit="1" customWidth="1"/>
    <col min="3854" max="3854" width="25" style="20" customWidth="1"/>
    <col min="3855" max="3855" width="16.85546875" style="20" customWidth="1"/>
    <col min="3856" max="3856" width="8.42578125" style="20" customWidth="1"/>
    <col min="3857" max="3857" width="16" style="20" bestFit="1" customWidth="1"/>
    <col min="3858" max="3858" width="14.85546875" style="20" customWidth="1"/>
    <col min="3859" max="3859" width="15.42578125" style="20"/>
    <col min="3860" max="3860" width="19.42578125" style="20" bestFit="1" customWidth="1"/>
    <col min="3861" max="4102" width="15.42578125" style="20"/>
    <col min="4103" max="4103" width="8" style="20" customWidth="1"/>
    <col min="4104" max="4104" width="10.5703125" style="20" customWidth="1"/>
    <col min="4105" max="4105" width="7.42578125" style="20" customWidth="1"/>
    <col min="4106" max="4106" width="19.7109375" style="20" customWidth="1"/>
    <col min="4107" max="4107" width="15.42578125" style="20" bestFit="1" customWidth="1"/>
    <col min="4108" max="4108" width="13.42578125" style="20" customWidth="1"/>
    <col min="4109" max="4109" width="24.7109375" style="20" bestFit="1" customWidth="1"/>
    <col min="4110" max="4110" width="25" style="20" customWidth="1"/>
    <col min="4111" max="4111" width="16.85546875" style="20" customWidth="1"/>
    <col min="4112" max="4112" width="8.42578125" style="20" customWidth="1"/>
    <col min="4113" max="4113" width="16" style="20" bestFit="1" customWidth="1"/>
    <col min="4114" max="4114" width="14.85546875" style="20" customWidth="1"/>
    <col min="4115" max="4115" width="15.42578125" style="20"/>
    <col min="4116" max="4116" width="19.42578125" style="20" bestFit="1" customWidth="1"/>
    <col min="4117" max="4358" width="15.42578125" style="20"/>
    <col min="4359" max="4359" width="8" style="20" customWidth="1"/>
    <col min="4360" max="4360" width="10.5703125" style="20" customWidth="1"/>
    <col min="4361" max="4361" width="7.42578125" style="20" customWidth="1"/>
    <col min="4362" max="4362" width="19.7109375" style="20" customWidth="1"/>
    <col min="4363" max="4363" width="15.42578125" style="20" bestFit="1" customWidth="1"/>
    <col min="4364" max="4364" width="13.42578125" style="20" customWidth="1"/>
    <col min="4365" max="4365" width="24.7109375" style="20" bestFit="1" customWidth="1"/>
    <col min="4366" max="4366" width="25" style="20" customWidth="1"/>
    <col min="4367" max="4367" width="16.85546875" style="20" customWidth="1"/>
    <col min="4368" max="4368" width="8.42578125" style="20" customWidth="1"/>
    <col min="4369" max="4369" width="16" style="20" bestFit="1" customWidth="1"/>
    <col min="4370" max="4370" width="14.85546875" style="20" customWidth="1"/>
    <col min="4371" max="4371" width="15.42578125" style="20"/>
    <col min="4372" max="4372" width="19.42578125" style="20" bestFit="1" customWidth="1"/>
    <col min="4373" max="4614" width="15.42578125" style="20"/>
    <col min="4615" max="4615" width="8" style="20" customWidth="1"/>
    <col min="4616" max="4616" width="10.5703125" style="20" customWidth="1"/>
    <col min="4617" max="4617" width="7.42578125" style="20" customWidth="1"/>
    <col min="4618" max="4618" width="19.7109375" style="20" customWidth="1"/>
    <col min="4619" max="4619" width="15.42578125" style="20" bestFit="1" customWidth="1"/>
    <col min="4620" max="4620" width="13.42578125" style="20" customWidth="1"/>
    <col min="4621" max="4621" width="24.7109375" style="20" bestFit="1" customWidth="1"/>
    <col min="4622" max="4622" width="25" style="20" customWidth="1"/>
    <col min="4623" max="4623" width="16.85546875" style="20" customWidth="1"/>
    <col min="4624" max="4624" width="8.42578125" style="20" customWidth="1"/>
    <col min="4625" max="4625" width="16" style="20" bestFit="1" customWidth="1"/>
    <col min="4626" max="4626" width="14.85546875" style="20" customWidth="1"/>
    <col min="4627" max="4627" width="15.42578125" style="20"/>
    <col min="4628" max="4628" width="19.42578125" style="20" bestFit="1" customWidth="1"/>
    <col min="4629" max="4870" width="15.42578125" style="20"/>
    <col min="4871" max="4871" width="8" style="20" customWidth="1"/>
    <col min="4872" max="4872" width="10.5703125" style="20" customWidth="1"/>
    <col min="4873" max="4873" width="7.42578125" style="20" customWidth="1"/>
    <col min="4874" max="4874" width="19.7109375" style="20" customWidth="1"/>
    <col min="4875" max="4875" width="15.42578125" style="20" bestFit="1" customWidth="1"/>
    <col min="4876" max="4876" width="13.42578125" style="20" customWidth="1"/>
    <col min="4877" max="4877" width="24.7109375" style="20" bestFit="1" customWidth="1"/>
    <col min="4878" max="4878" width="25" style="20" customWidth="1"/>
    <col min="4879" max="4879" width="16.85546875" style="20" customWidth="1"/>
    <col min="4880" max="4880" width="8.42578125" style="20" customWidth="1"/>
    <col min="4881" max="4881" width="16" style="20" bestFit="1" customWidth="1"/>
    <col min="4882" max="4882" width="14.85546875" style="20" customWidth="1"/>
    <col min="4883" max="4883" width="15.42578125" style="20"/>
    <col min="4884" max="4884" width="19.42578125" style="20" bestFit="1" customWidth="1"/>
    <col min="4885" max="5126" width="15.42578125" style="20"/>
    <col min="5127" max="5127" width="8" style="20" customWidth="1"/>
    <col min="5128" max="5128" width="10.5703125" style="20" customWidth="1"/>
    <col min="5129" max="5129" width="7.42578125" style="20" customWidth="1"/>
    <col min="5130" max="5130" width="19.7109375" style="20" customWidth="1"/>
    <col min="5131" max="5131" width="15.42578125" style="20" bestFit="1" customWidth="1"/>
    <col min="5132" max="5132" width="13.42578125" style="20" customWidth="1"/>
    <col min="5133" max="5133" width="24.7109375" style="20" bestFit="1" customWidth="1"/>
    <col min="5134" max="5134" width="25" style="20" customWidth="1"/>
    <col min="5135" max="5135" width="16.85546875" style="20" customWidth="1"/>
    <col min="5136" max="5136" width="8.42578125" style="20" customWidth="1"/>
    <col min="5137" max="5137" width="16" style="20" bestFit="1" customWidth="1"/>
    <col min="5138" max="5138" width="14.85546875" style="20" customWidth="1"/>
    <col min="5139" max="5139" width="15.42578125" style="20"/>
    <col min="5140" max="5140" width="19.42578125" style="20" bestFit="1" customWidth="1"/>
    <col min="5141" max="5382" width="15.42578125" style="20"/>
    <col min="5383" max="5383" width="8" style="20" customWidth="1"/>
    <col min="5384" max="5384" width="10.5703125" style="20" customWidth="1"/>
    <col min="5385" max="5385" width="7.42578125" style="20" customWidth="1"/>
    <col min="5386" max="5386" width="19.7109375" style="20" customWidth="1"/>
    <col min="5387" max="5387" width="15.42578125" style="20" bestFit="1" customWidth="1"/>
    <col min="5388" max="5388" width="13.42578125" style="20" customWidth="1"/>
    <col min="5389" max="5389" width="24.7109375" style="20" bestFit="1" customWidth="1"/>
    <col min="5390" max="5390" width="25" style="20" customWidth="1"/>
    <col min="5391" max="5391" width="16.85546875" style="20" customWidth="1"/>
    <col min="5392" max="5392" width="8.42578125" style="20" customWidth="1"/>
    <col min="5393" max="5393" width="16" style="20" bestFit="1" customWidth="1"/>
    <col min="5394" max="5394" width="14.85546875" style="20" customWidth="1"/>
    <col min="5395" max="5395" width="15.42578125" style="20"/>
    <col min="5396" max="5396" width="19.42578125" style="20" bestFit="1" customWidth="1"/>
    <col min="5397" max="5638" width="15.42578125" style="20"/>
    <col min="5639" max="5639" width="8" style="20" customWidth="1"/>
    <col min="5640" max="5640" width="10.5703125" style="20" customWidth="1"/>
    <col min="5641" max="5641" width="7.42578125" style="20" customWidth="1"/>
    <col min="5642" max="5642" width="19.7109375" style="20" customWidth="1"/>
    <col min="5643" max="5643" width="15.42578125" style="20" bestFit="1" customWidth="1"/>
    <col min="5644" max="5644" width="13.42578125" style="20" customWidth="1"/>
    <col min="5645" max="5645" width="24.7109375" style="20" bestFit="1" customWidth="1"/>
    <col min="5646" max="5646" width="25" style="20" customWidth="1"/>
    <col min="5647" max="5647" width="16.85546875" style="20" customWidth="1"/>
    <col min="5648" max="5648" width="8.42578125" style="20" customWidth="1"/>
    <col min="5649" max="5649" width="16" style="20" bestFit="1" customWidth="1"/>
    <col min="5650" max="5650" width="14.85546875" style="20" customWidth="1"/>
    <col min="5651" max="5651" width="15.42578125" style="20"/>
    <col min="5652" max="5652" width="19.42578125" style="20" bestFit="1" customWidth="1"/>
    <col min="5653" max="5894" width="15.42578125" style="20"/>
    <col min="5895" max="5895" width="8" style="20" customWidth="1"/>
    <col min="5896" max="5896" width="10.5703125" style="20" customWidth="1"/>
    <col min="5897" max="5897" width="7.42578125" style="20" customWidth="1"/>
    <col min="5898" max="5898" width="19.7109375" style="20" customWidth="1"/>
    <col min="5899" max="5899" width="15.42578125" style="20" bestFit="1" customWidth="1"/>
    <col min="5900" max="5900" width="13.42578125" style="20" customWidth="1"/>
    <col min="5901" max="5901" width="24.7109375" style="20" bestFit="1" customWidth="1"/>
    <col min="5902" max="5902" width="25" style="20" customWidth="1"/>
    <col min="5903" max="5903" width="16.85546875" style="20" customWidth="1"/>
    <col min="5904" max="5904" width="8.42578125" style="20" customWidth="1"/>
    <col min="5905" max="5905" width="16" style="20" bestFit="1" customWidth="1"/>
    <col min="5906" max="5906" width="14.85546875" style="20" customWidth="1"/>
    <col min="5907" max="5907" width="15.42578125" style="20"/>
    <col min="5908" max="5908" width="19.42578125" style="20" bestFit="1" customWidth="1"/>
    <col min="5909" max="6150" width="15.42578125" style="20"/>
    <col min="6151" max="6151" width="8" style="20" customWidth="1"/>
    <col min="6152" max="6152" width="10.5703125" style="20" customWidth="1"/>
    <col min="6153" max="6153" width="7.42578125" style="20" customWidth="1"/>
    <col min="6154" max="6154" width="19.7109375" style="20" customWidth="1"/>
    <col min="6155" max="6155" width="15.42578125" style="20" bestFit="1" customWidth="1"/>
    <col min="6156" max="6156" width="13.42578125" style="20" customWidth="1"/>
    <col min="6157" max="6157" width="24.7109375" style="20" bestFit="1" customWidth="1"/>
    <col min="6158" max="6158" width="25" style="20" customWidth="1"/>
    <col min="6159" max="6159" width="16.85546875" style="20" customWidth="1"/>
    <col min="6160" max="6160" width="8.42578125" style="20" customWidth="1"/>
    <col min="6161" max="6161" width="16" style="20" bestFit="1" customWidth="1"/>
    <col min="6162" max="6162" width="14.85546875" style="20" customWidth="1"/>
    <col min="6163" max="6163" width="15.42578125" style="20"/>
    <col min="6164" max="6164" width="19.42578125" style="20" bestFit="1" customWidth="1"/>
    <col min="6165" max="6406" width="15.42578125" style="20"/>
    <col min="6407" max="6407" width="8" style="20" customWidth="1"/>
    <col min="6408" max="6408" width="10.5703125" style="20" customWidth="1"/>
    <col min="6409" max="6409" width="7.42578125" style="20" customWidth="1"/>
    <col min="6410" max="6410" width="19.7109375" style="20" customWidth="1"/>
    <col min="6411" max="6411" width="15.42578125" style="20" bestFit="1" customWidth="1"/>
    <col min="6412" max="6412" width="13.42578125" style="20" customWidth="1"/>
    <col min="6413" max="6413" width="24.7109375" style="20" bestFit="1" customWidth="1"/>
    <col min="6414" max="6414" width="25" style="20" customWidth="1"/>
    <col min="6415" max="6415" width="16.85546875" style="20" customWidth="1"/>
    <col min="6416" max="6416" width="8.42578125" style="20" customWidth="1"/>
    <col min="6417" max="6417" width="16" style="20" bestFit="1" customWidth="1"/>
    <col min="6418" max="6418" width="14.85546875" style="20" customWidth="1"/>
    <col min="6419" max="6419" width="15.42578125" style="20"/>
    <col min="6420" max="6420" width="19.42578125" style="20" bestFit="1" customWidth="1"/>
    <col min="6421" max="6662" width="15.42578125" style="20"/>
    <col min="6663" max="6663" width="8" style="20" customWidth="1"/>
    <col min="6664" max="6664" width="10.5703125" style="20" customWidth="1"/>
    <col min="6665" max="6665" width="7.42578125" style="20" customWidth="1"/>
    <col min="6666" max="6666" width="19.7109375" style="20" customWidth="1"/>
    <col min="6667" max="6667" width="15.42578125" style="20" bestFit="1" customWidth="1"/>
    <col min="6668" max="6668" width="13.42578125" style="20" customWidth="1"/>
    <col min="6669" max="6669" width="24.7109375" style="20" bestFit="1" customWidth="1"/>
    <col min="6670" max="6670" width="25" style="20" customWidth="1"/>
    <col min="6671" max="6671" width="16.85546875" style="20" customWidth="1"/>
    <col min="6672" max="6672" width="8.42578125" style="20" customWidth="1"/>
    <col min="6673" max="6673" width="16" style="20" bestFit="1" customWidth="1"/>
    <col min="6674" max="6674" width="14.85546875" style="20" customWidth="1"/>
    <col min="6675" max="6675" width="15.42578125" style="20"/>
    <col min="6676" max="6676" width="19.42578125" style="20" bestFit="1" customWidth="1"/>
    <col min="6677" max="6918" width="15.42578125" style="20"/>
    <col min="6919" max="6919" width="8" style="20" customWidth="1"/>
    <col min="6920" max="6920" width="10.5703125" style="20" customWidth="1"/>
    <col min="6921" max="6921" width="7.42578125" style="20" customWidth="1"/>
    <col min="6922" max="6922" width="19.7109375" style="20" customWidth="1"/>
    <col min="6923" max="6923" width="15.42578125" style="20" bestFit="1" customWidth="1"/>
    <col min="6924" max="6924" width="13.42578125" style="20" customWidth="1"/>
    <col min="6925" max="6925" width="24.7109375" style="20" bestFit="1" customWidth="1"/>
    <col min="6926" max="6926" width="25" style="20" customWidth="1"/>
    <col min="6927" max="6927" width="16.85546875" style="20" customWidth="1"/>
    <col min="6928" max="6928" width="8.42578125" style="20" customWidth="1"/>
    <col min="6929" max="6929" width="16" style="20" bestFit="1" customWidth="1"/>
    <col min="6930" max="6930" width="14.85546875" style="20" customWidth="1"/>
    <col min="6931" max="6931" width="15.42578125" style="20"/>
    <col min="6932" max="6932" width="19.42578125" style="20" bestFit="1" customWidth="1"/>
    <col min="6933" max="7174" width="15.42578125" style="20"/>
    <col min="7175" max="7175" width="8" style="20" customWidth="1"/>
    <col min="7176" max="7176" width="10.5703125" style="20" customWidth="1"/>
    <col min="7177" max="7177" width="7.42578125" style="20" customWidth="1"/>
    <col min="7178" max="7178" width="19.7109375" style="20" customWidth="1"/>
    <col min="7179" max="7179" width="15.42578125" style="20" bestFit="1" customWidth="1"/>
    <col min="7180" max="7180" width="13.42578125" style="20" customWidth="1"/>
    <col min="7181" max="7181" width="24.7109375" style="20" bestFit="1" customWidth="1"/>
    <col min="7182" max="7182" width="25" style="20" customWidth="1"/>
    <col min="7183" max="7183" width="16.85546875" style="20" customWidth="1"/>
    <col min="7184" max="7184" width="8.42578125" style="20" customWidth="1"/>
    <col min="7185" max="7185" width="16" style="20" bestFit="1" customWidth="1"/>
    <col min="7186" max="7186" width="14.85546875" style="20" customWidth="1"/>
    <col min="7187" max="7187" width="15.42578125" style="20"/>
    <col min="7188" max="7188" width="19.42578125" style="20" bestFit="1" customWidth="1"/>
    <col min="7189" max="7430" width="15.42578125" style="20"/>
    <col min="7431" max="7431" width="8" style="20" customWidth="1"/>
    <col min="7432" max="7432" width="10.5703125" style="20" customWidth="1"/>
    <col min="7433" max="7433" width="7.42578125" style="20" customWidth="1"/>
    <col min="7434" max="7434" width="19.7109375" style="20" customWidth="1"/>
    <col min="7435" max="7435" width="15.42578125" style="20" bestFit="1" customWidth="1"/>
    <col min="7436" max="7436" width="13.42578125" style="20" customWidth="1"/>
    <col min="7437" max="7437" width="24.7109375" style="20" bestFit="1" customWidth="1"/>
    <col min="7438" max="7438" width="25" style="20" customWidth="1"/>
    <col min="7439" max="7439" width="16.85546875" style="20" customWidth="1"/>
    <col min="7440" max="7440" width="8.42578125" style="20" customWidth="1"/>
    <col min="7441" max="7441" width="16" style="20" bestFit="1" customWidth="1"/>
    <col min="7442" max="7442" width="14.85546875" style="20" customWidth="1"/>
    <col min="7443" max="7443" width="15.42578125" style="20"/>
    <col min="7444" max="7444" width="19.42578125" style="20" bestFit="1" customWidth="1"/>
    <col min="7445" max="7686" width="15.42578125" style="20"/>
    <col min="7687" max="7687" width="8" style="20" customWidth="1"/>
    <col min="7688" max="7688" width="10.5703125" style="20" customWidth="1"/>
    <col min="7689" max="7689" width="7.42578125" style="20" customWidth="1"/>
    <col min="7690" max="7690" width="19.7109375" style="20" customWidth="1"/>
    <col min="7691" max="7691" width="15.42578125" style="20" bestFit="1" customWidth="1"/>
    <col min="7692" max="7692" width="13.42578125" style="20" customWidth="1"/>
    <col min="7693" max="7693" width="24.7109375" style="20" bestFit="1" customWidth="1"/>
    <col min="7694" max="7694" width="25" style="20" customWidth="1"/>
    <col min="7695" max="7695" width="16.85546875" style="20" customWidth="1"/>
    <col min="7696" max="7696" width="8.42578125" style="20" customWidth="1"/>
    <col min="7697" max="7697" width="16" style="20" bestFit="1" customWidth="1"/>
    <col min="7698" max="7698" width="14.85546875" style="20" customWidth="1"/>
    <col min="7699" max="7699" width="15.42578125" style="20"/>
    <col min="7700" max="7700" width="19.42578125" style="20" bestFit="1" customWidth="1"/>
    <col min="7701" max="7942" width="15.42578125" style="20"/>
    <col min="7943" max="7943" width="8" style="20" customWidth="1"/>
    <col min="7944" max="7944" width="10.5703125" style="20" customWidth="1"/>
    <col min="7945" max="7945" width="7.42578125" style="20" customWidth="1"/>
    <col min="7946" max="7946" width="19.7109375" style="20" customWidth="1"/>
    <col min="7947" max="7947" width="15.42578125" style="20" bestFit="1" customWidth="1"/>
    <col min="7948" max="7948" width="13.42578125" style="20" customWidth="1"/>
    <col min="7949" max="7949" width="24.7109375" style="20" bestFit="1" customWidth="1"/>
    <col min="7950" max="7950" width="25" style="20" customWidth="1"/>
    <col min="7951" max="7951" width="16.85546875" style="20" customWidth="1"/>
    <col min="7952" max="7952" width="8.42578125" style="20" customWidth="1"/>
    <col min="7953" max="7953" width="16" style="20" bestFit="1" customWidth="1"/>
    <col min="7954" max="7954" width="14.85546875" style="20" customWidth="1"/>
    <col min="7955" max="7955" width="15.42578125" style="20"/>
    <col min="7956" max="7956" width="19.42578125" style="20" bestFit="1" customWidth="1"/>
    <col min="7957" max="8198" width="15.42578125" style="20"/>
    <col min="8199" max="8199" width="8" style="20" customWidth="1"/>
    <col min="8200" max="8200" width="10.5703125" style="20" customWidth="1"/>
    <col min="8201" max="8201" width="7.42578125" style="20" customWidth="1"/>
    <col min="8202" max="8202" width="19.7109375" style="20" customWidth="1"/>
    <col min="8203" max="8203" width="15.42578125" style="20" bestFit="1" customWidth="1"/>
    <col min="8204" max="8204" width="13.42578125" style="20" customWidth="1"/>
    <col min="8205" max="8205" width="24.7109375" style="20" bestFit="1" customWidth="1"/>
    <col min="8206" max="8206" width="25" style="20" customWidth="1"/>
    <col min="8207" max="8207" width="16.85546875" style="20" customWidth="1"/>
    <col min="8208" max="8208" width="8.42578125" style="20" customWidth="1"/>
    <col min="8209" max="8209" width="16" style="20" bestFit="1" customWidth="1"/>
    <col min="8210" max="8210" width="14.85546875" style="20" customWidth="1"/>
    <col min="8211" max="8211" width="15.42578125" style="20"/>
    <col min="8212" max="8212" width="19.42578125" style="20" bestFit="1" customWidth="1"/>
    <col min="8213" max="8454" width="15.42578125" style="20"/>
    <col min="8455" max="8455" width="8" style="20" customWidth="1"/>
    <col min="8456" max="8456" width="10.5703125" style="20" customWidth="1"/>
    <col min="8457" max="8457" width="7.42578125" style="20" customWidth="1"/>
    <col min="8458" max="8458" width="19.7109375" style="20" customWidth="1"/>
    <col min="8459" max="8459" width="15.42578125" style="20" bestFit="1" customWidth="1"/>
    <col min="8460" max="8460" width="13.42578125" style="20" customWidth="1"/>
    <col min="8461" max="8461" width="24.7109375" style="20" bestFit="1" customWidth="1"/>
    <col min="8462" max="8462" width="25" style="20" customWidth="1"/>
    <col min="8463" max="8463" width="16.85546875" style="20" customWidth="1"/>
    <col min="8464" max="8464" width="8.42578125" style="20" customWidth="1"/>
    <col min="8465" max="8465" width="16" style="20" bestFit="1" customWidth="1"/>
    <col min="8466" max="8466" width="14.85546875" style="20" customWidth="1"/>
    <col min="8467" max="8467" width="15.42578125" style="20"/>
    <col min="8468" max="8468" width="19.42578125" style="20" bestFit="1" customWidth="1"/>
    <col min="8469" max="8710" width="15.42578125" style="20"/>
    <col min="8711" max="8711" width="8" style="20" customWidth="1"/>
    <col min="8712" max="8712" width="10.5703125" style="20" customWidth="1"/>
    <col min="8713" max="8713" width="7.42578125" style="20" customWidth="1"/>
    <col min="8714" max="8714" width="19.7109375" style="20" customWidth="1"/>
    <col min="8715" max="8715" width="15.42578125" style="20" bestFit="1" customWidth="1"/>
    <col min="8716" max="8716" width="13.42578125" style="20" customWidth="1"/>
    <col min="8717" max="8717" width="24.7109375" style="20" bestFit="1" customWidth="1"/>
    <col min="8718" max="8718" width="25" style="20" customWidth="1"/>
    <col min="8719" max="8719" width="16.85546875" style="20" customWidth="1"/>
    <col min="8720" max="8720" width="8.42578125" style="20" customWidth="1"/>
    <col min="8721" max="8721" width="16" style="20" bestFit="1" customWidth="1"/>
    <col min="8722" max="8722" width="14.85546875" style="20" customWidth="1"/>
    <col min="8723" max="8723" width="15.42578125" style="20"/>
    <col min="8724" max="8724" width="19.42578125" style="20" bestFit="1" customWidth="1"/>
    <col min="8725" max="8966" width="15.42578125" style="20"/>
    <col min="8967" max="8967" width="8" style="20" customWidth="1"/>
    <col min="8968" max="8968" width="10.5703125" style="20" customWidth="1"/>
    <col min="8969" max="8969" width="7.42578125" style="20" customWidth="1"/>
    <col min="8970" max="8970" width="19.7109375" style="20" customWidth="1"/>
    <col min="8971" max="8971" width="15.42578125" style="20" bestFit="1" customWidth="1"/>
    <col min="8972" max="8972" width="13.42578125" style="20" customWidth="1"/>
    <col min="8973" max="8973" width="24.7109375" style="20" bestFit="1" customWidth="1"/>
    <col min="8974" max="8974" width="25" style="20" customWidth="1"/>
    <col min="8975" max="8975" width="16.85546875" style="20" customWidth="1"/>
    <col min="8976" max="8976" width="8.42578125" style="20" customWidth="1"/>
    <col min="8977" max="8977" width="16" style="20" bestFit="1" customWidth="1"/>
    <col min="8978" max="8978" width="14.85546875" style="20" customWidth="1"/>
    <col min="8979" max="8979" width="15.42578125" style="20"/>
    <col min="8980" max="8980" width="19.42578125" style="20" bestFit="1" customWidth="1"/>
    <col min="8981" max="9222" width="15.42578125" style="20"/>
    <col min="9223" max="9223" width="8" style="20" customWidth="1"/>
    <col min="9224" max="9224" width="10.5703125" style="20" customWidth="1"/>
    <col min="9225" max="9225" width="7.42578125" style="20" customWidth="1"/>
    <col min="9226" max="9226" width="19.7109375" style="20" customWidth="1"/>
    <col min="9227" max="9227" width="15.42578125" style="20" bestFit="1" customWidth="1"/>
    <col min="9228" max="9228" width="13.42578125" style="20" customWidth="1"/>
    <col min="9229" max="9229" width="24.7109375" style="20" bestFit="1" customWidth="1"/>
    <col min="9230" max="9230" width="25" style="20" customWidth="1"/>
    <col min="9231" max="9231" width="16.85546875" style="20" customWidth="1"/>
    <col min="9232" max="9232" width="8.42578125" style="20" customWidth="1"/>
    <col min="9233" max="9233" width="16" style="20" bestFit="1" customWidth="1"/>
    <col min="9234" max="9234" width="14.85546875" style="20" customWidth="1"/>
    <col min="9235" max="9235" width="15.42578125" style="20"/>
    <col min="9236" max="9236" width="19.42578125" style="20" bestFit="1" customWidth="1"/>
    <col min="9237" max="9478" width="15.42578125" style="20"/>
    <col min="9479" max="9479" width="8" style="20" customWidth="1"/>
    <col min="9480" max="9480" width="10.5703125" style="20" customWidth="1"/>
    <col min="9481" max="9481" width="7.42578125" style="20" customWidth="1"/>
    <col min="9482" max="9482" width="19.7109375" style="20" customWidth="1"/>
    <col min="9483" max="9483" width="15.42578125" style="20" bestFit="1" customWidth="1"/>
    <col min="9484" max="9484" width="13.42578125" style="20" customWidth="1"/>
    <col min="9485" max="9485" width="24.7109375" style="20" bestFit="1" customWidth="1"/>
    <col min="9486" max="9486" width="25" style="20" customWidth="1"/>
    <col min="9487" max="9487" width="16.85546875" style="20" customWidth="1"/>
    <col min="9488" max="9488" width="8.42578125" style="20" customWidth="1"/>
    <col min="9489" max="9489" width="16" style="20" bestFit="1" customWidth="1"/>
    <col min="9490" max="9490" width="14.85546875" style="20" customWidth="1"/>
    <col min="9491" max="9491" width="15.42578125" style="20"/>
    <col min="9492" max="9492" width="19.42578125" style="20" bestFit="1" customWidth="1"/>
    <col min="9493" max="9734" width="15.42578125" style="20"/>
    <col min="9735" max="9735" width="8" style="20" customWidth="1"/>
    <col min="9736" max="9736" width="10.5703125" style="20" customWidth="1"/>
    <col min="9737" max="9737" width="7.42578125" style="20" customWidth="1"/>
    <col min="9738" max="9738" width="19.7109375" style="20" customWidth="1"/>
    <col min="9739" max="9739" width="15.42578125" style="20" bestFit="1" customWidth="1"/>
    <col min="9740" max="9740" width="13.42578125" style="20" customWidth="1"/>
    <col min="9741" max="9741" width="24.7109375" style="20" bestFit="1" customWidth="1"/>
    <col min="9742" max="9742" width="25" style="20" customWidth="1"/>
    <col min="9743" max="9743" width="16.85546875" style="20" customWidth="1"/>
    <col min="9744" max="9744" width="8.42578125" style="20" customWidth="1"/>
    <col min="9745" max="9745" width="16" style="20" bestFit="1" customWidth="1"/>
    <col min="9746" max="9746" width="14.85546875" style="20" customWidth="1"/>
    <col min="9747" max="9747" width="15.42578125" style="20"/>
    <col min="9748" max="9748" width="19.42578125" style="20" bestFit="1" customWidth="1"/>
    <col min="9749" max="9990" width="15.42578125" style="20"/>
    <col min="9991" max="9991" width="8" style="20" customWidth="1"/>
    <col min="9992" max="9992" width="10.5703125" style="20" customWidth="1"/>
    <col min="9993" max="9993" width="7.42578125" style="20" customWidth="1"/>
    <col min="9994" max="9994" width="19.7109375" style="20" customWidth="1"/>
    <col min="9995" max="9995" width="15.42578125" style="20" bestFit="1" customWidth="1"/>
    <col min="9996" max="9996" width="13.42578125" style="20" customWidth="1"/>
    <col min="9997" max="9997" width="24.7109375" style="20" bestFit="1" customWidth="1"/>
    <col min="9998" max="9998" width="25" style="20" customWidth="1"/>
    <col min="9999" max="9999" width="16.85546875" style="20" customWidth="1"/>
    <col min="10000" max="10000" width="8.42578125" style="20" customWidth="1"/>
    <col min="10001" max="10001" width="16" style="20" bestFit="1" customWidth="1"/>
    <col min="10002" max="10002" width="14.85546875" style="20" customWidth="1"/>
    <col min="10003" max="10003" width="15.42578125" style="20"/>
    <col min="10004" max="10004" width="19.42578125" style="20" bestFit="1" customWidth="1"/>
    <col min="10005" max="10246" width="15.42578125" style="20"/>
    <col min="10247" max="10247" width="8" style="20" customWidth="1"/>
    <col min="10248" max="10248" width="10.5703125" style="20" customWidth="1"/>
    <col min="10249" max="10249" width="7.42578125" style="20" customWidth="1"/>
    <col min="10250" max="10250" width="19.7109375" style="20" customWidth="1"/>
    <col min="10251" max="10251" width="15.42578125" style="20" bestFit="1" customWidth="1"/>
    <col min="10252" max="10252" width="13.42578125" style="20" customWidth="1"/>
    <col min="10253" max="10253" width="24.7109375" style="20" bestFit="1" customWidth="1"/>
    <col min="10254" max="10254" width="25" style="20" customWidth="1"/>
    <col min="10255" max="10255" width="16.85546875" style="20" customWidth="1"/>
    <col min="10256" max="10256" width="8.42578125" style="20" customWidth="1"/>
    <col min="10257" max="10257" width="16" style="20" bestFit="1" customWidth="1"/>
    <col min="10258" max="10258" width="14.85546875" style="20" customWidth="1"/>
    <col min="10259" max="10259" width="15.42578125" style="20"/>
    <col min="10260" max="10260" width="19.42578125" style="20" bestFit="1" customWidth="1"/>
    <col min="10261" max="10502" width="15.42578125" style="20"/>
    <col min="10503" max="10503" width="8" style="20" customWidth="1"/>
    <col min="10504" max="10504" width="10.5703125" style="20" customWidth="1"/>
    <col min="10505" max="10505" width="7.42578125" style="20" customWidth="1"/>
    <col min="10506" max="10506" width="19.7109375" style="20" customWidth="1"/>
    <col min="10507" max="10507" width="15.42578125" style="20" bestFit="1" customWidth="1"/>
    <col min="10508" max="10508" width="13.42578125" style="20" customWidth="1"/>
    <col min="10509" max="10509" width="24.7109375" style="20" bestFit="1" customWidth="1"/>
    <col min="10510" max="10510" width="25" style="20" customWidth="1"/>
    <col min="10511" max="10511" width="16.85546875" style="20" customWidth="1"/>
    <col min="10512" max="10512" width="8.42578125" style="20" customWidth="1"/>
    <col min="10513" max="10513" width="16" style="20" bestFit="1" customWidth="1"/>
    <col min="10514" max="10514" width="14.85546875" style="20" customWidth="1"/>
    <col min="10515" max="10515" width="15.42578125" style="20"/>
    <col min="10516" max="10516" width="19.42578125" style="20" bestFit="1" customWidth="1"/>
    <col min="10517" max="10758" width="15.42578125" style="20"/>
    <col min="10759" max="10759" width="8" style="20" customWidth="1"/>
    <col min="10760" max="10760" width="10.5703125" style="20" customWidth="1"/>
    <col min="10761" max="10761" width="7.42578125" style="20" customWidth="1"/>
    <col min="10762" max="10762" width="19.7109375" style="20" customWidth="1"/>
    <col min="10763" max="10763" width="15.42578125" style="20" bestFit="1" customWidth="1"/>
    <col min="10764" max="10764" width="13.42578125" style="20" customWidth="1"/>
    <col min="10765" max="10765" width="24.7109375" style="20" bestFit="1" customWidth="1"/>
    <col min="10766" max="10766" width="25" style="20" customWidth="1"/>
    <col min="10767" max="10767" width="16.85546875" style="20" customWidth="1"/>
    <col min="10768" max="10768" width="8.42578125" style="20" customWidth="1"/>
    <col min="10769" max="10769" width="16" style="20" bestFit="1" customWidth="1"/>
    <col min="10770" max="10770" width="14.85546875" style="20" customWidth="1"/>
    <col min="10771" max="10771" width="15.42578125" style="20"/>
    <col min="10772" max="10772" width="19.42578125" style="20" bestFit="1" customWidth="1"/>
    <col min="10773" max="11014" width="15.42578125" style="20"/>
    <col min="11015" max="11015" width="8" style="20" customWidth="1"/>
    <col min="11016" max="11016" width="10.5703125" style="20" customWidth="1"/>
    <col min="11017" max="11017" width="7.42578125" style="20" customWidth="1"/>
    <col min="11018" max="11018" width="19.7109375" style="20" customWidth="1"/>
    <col min="11019" max="11019" width="15.42578125" style="20" bestFit="1" customWidth="1"/>
    <col min="11020" max="11020" width="13.42578125" style="20" customWidth="1"/>
    <col min="11021" max="11021" width="24.7109375" style="20" bestFit="1" customWidth="1"/>
    <col min="11022" max="11022" width="25" style="20" customWidth="1"/>
    <col min="11023" max="11023" width="16.85546875" style="20" customWidth="1"/>
    <col min="11024" max="11024" width="8.42578125" style="20" customWidth="1"/>
    <col min="11025" max="11025" width="16" style="20" bestFit="1" customWidth="1"/>
    <col min="11026" max="11026" width="14.85546875" style="20" customWidth="1"/>
    <col min="11027" max="11027" width="15.42578125" style="20"/>
    <col min="11028" max="11028" width="19.42578125" style="20" bestFit="1" customWidth="1"/>
    <col min="11029" max="11270" width="15.42578125" style="20"/>
    <col min="11271" max="11271" width="8" style="20" customWidth="1"/>
    <col min="11272" max="11272" width="10.5703125" style="20" customWidth="1"/>
    <col min="11273" max="11273" width="7.42578125" style="20" customWidth="1"/>
    <col min="11274" max="11274" width="19.7109375" style="20" customWidth="1"/>
    <col min="11275" max="11275" width="15.42578125" style="20" bestFit="1" customWidth="1"/>
    <col min="11276" max="11276" width="13.42578125" style="20" customWidth="1"/>
    <col min="11277" max="11277" width="24.7109375" style="20" bestFit="1" customWidth="1"/>
    <col min="11278" max="11278" width="25" style="20" customWidth="1"/>
    <col min="11279" max="11279" width="16.85546875" style="20" customWidth="1"/>
    <col min="11280" max="11280" width="8.42578125" style="20" customWidth="1"/>
    <col min="11281" max="11281" width="16" style="20" bestFit="1" customWidth="1"/>
    <col min="11282" max="11282" width="14.85546875" style="20" customWidth="1"/>
    <col min="11283" max="11283" width="15.42578125" style="20"/>
    <col min="11284" max="11284" width="19.42578125" style="20" bestFit="1" customWidth="1"/>
    <col min="11285" max="11526" width="15.42578125" style="20"/>
    <col min="11527" max="11527" width="8" style="20" customWidth="1"/>
    <col min="11528" max="11528" width="10.5703125" style="20" customWidth="1"/>
    <col min="11529" max="11529" width="7.42578125" style="20" customWidth="1"/>
    <col min="11530" max="11530" width="19.7109375" style="20" customWidth="1"/>
    <col min="11531" max="11531" width="15.42578125" style="20" bestFit="1" customWidth="1"/>
    <col min="11532" max="11532" width="13.42578125" style="20" customWidth="1"/>
    <col min="11533" max="11533" width="24.7109375" style="20" bestFit="1" customWidth="1"/>
    <col min="11534" max="11534" width="25" style="20" customWidth="1"/>
    <col min="11535" max="11535" width="16.85546875" style="20" customWidth="1"/>
    <col min="11536" max="11536" width="8.42578125" style="20" customWidth="1"/>
    <col min="11537" max="11537" width="16" style="20" bestFit="1" customWidth="1"/>
    <col min="11538" max="11538" width="14.85546875" style="20" customWidth="1"/>
    <col min="11539" max="11539" width="15.42578125" style="20"/>
    <col min="11540" max="11540" width="19.42578125" style="20" bestFit="1" customWidth="1"/>
    <col min="11541" max="11782" width="15.42578125" style="20"/>
    <col min="11783" max="11783" width="8" style="20" customWidth="1"/>
    <col min="11784" max="11784" width="10.5703125" style="20" customWidth="1"/>
    <col min="11785" max="11785" width="7.42578125" style="20" customWidth="1"/>
    <col min="11786" max="11786" width="19.7109375" style="20" customWidth="1"/>
    <col min="11787" max="11787" width="15.42578125" style="20" bestFit="1" customWidth="1"/>
    <col min="11788" max="11788" width="13.42578125" style="20" customWidth="1"/>
    <col min="11789" max="11789" width="24.7109375" style="20" bestFit="1" customWidth="1"/>
    <col min="11790" max="11790" width="25" style="20" customWidth="1"/>
    <col min="11791" max="11791" width="16.85546875" style="20" customWidth="1"/>
    <col min="11792" max="11792" width="8.42578125" style="20" customWidth="1"/>
    <col min="11793" max="11793" width="16" style="20" bestFit="1" customWidth="1"/>
    <col min="11794" max="11794" width="14.85546875" style="20" customWidth="1"/>
    <col min="11795" max="11795" width="15.42578125" style="20"/>
    <col min="11796" max="11796" width="19.42578125" style="20" bestFit="1" customWidth="1"/>
    <col min="11797" max="12038" width="15.42578125" style="20"/>
    <col min="12039" max="12039" width="8" style="20" customWidth="1"/>
    <col min="12040" max="12040" width="10.5703125" style="20" customWidth="1"/>
    <col min="12041" max="12041" width="7.42578125" style="20" customWidth="1"/>
    <col min="12042" max="12042" width="19.7109375" style="20" customWidth="1"/>
    <col min="12043" max="12043" width="15.42578125" style="20" bestFit="1" customWidth="1"/>
    <col min="12044" max="12044" width="13.42578125" style="20" customWidth="1"/>
    <col min="12045" max="12045" width="24.7109375" style="20" bestFit="1" customWidth="1"/>
    <col min="12046" max="12046" width="25" style="20" customWidth="1"/>
    <col min="12047" max="12047" width="16.85546875" style="20" customWidth="1"/>
    <col min="12048" max="12048" width="8.42578125" style="20" customWidth="1"/>
    <col min="12049" max="12049" width="16" style="20" bestFit="1" customWidth="1"/>
    <col min="12050" max="12050" width="14.85546875" style="20" customWidth="1"/>
    <col min="12051" max="12051" width="15.42578125" style="20"/>
    <col min="12052" max="12052" width="19.42578125" style="20" bestFit="1" customWidth="1"/>
    <col min="12053" max="12294" width="15.42578125" style="20"/>
    <col min="12295" max="12295" width="8" style="20" customWidth="1"/>
    <col min="12296" max="12296" width="10.5703125" style="20" customWidth="1"/>
    <col min="12297" max="12297" width="7.42578125" style="20" customWidth="1"/>
    <col min="12298" max="12298" width="19.7109375" style="20" customWidth="1"/>
    <col min="12299" max="12299" width="15.42578125" style="20" bestFit="1" customWidth="1"/>
    <col min="12300" max="12300" width="13.42578125" style="20" customWidth="1"/>
    <col min="12301" max="12301" width="24.7109375" style="20" bestFit="1" customWidth="1"/>
    <col min="12302" max="12302" width="25" style="20" customWidth="1"/>
    <col min="12303" max="12303" width="16.85546875" style="20" customWidth="1"/>
    <col min="12304" max="12304" width="8.42578125" style="20" customWidth="1"/>
    <col min="12305" max="12305" width="16" style="20" bestFit="1" customWidth="1"/>
    <col min="12306" max="12306" width="14.85546875" style="20" customWidth="1"/>
    <col min="12307" max="12307" width="15.42578125" style="20"/>
    <col min="12308" max="12308" width="19.42578125" style="20" bestFit="1" customWidth="1"/>
    <col min="12309" max="12550" width="15.42578125" style="20"/>
    <col min="12551" max="12551" width="8" style="20" customWidth="1"/>
    <col min="12552" max="12552" width="10.5703125" style="20" customWidth="1"/>
    <col min="12553" max="12553" width="7.42578125" style="20" customWidth="1"/>
    <col min="12554" max="12554" width="19.7109375" style="20" customWidth="1"/>
    <col min="12555" max="12555" width="15.42578125" style="20" bestFit="1" customWidth="1"/>
    <col min="12556" max="12556" width="13.42578125" style="20" customWidth="1"/>
    <col min="12557" max="12557" width="24.7109375" style="20" bestFit="1" customWidth="1"/>
    <col min="12558" max="12558" width="25" style="20" customWidth="1"/>
    <col min="12559" max="12559" width="16.85546875" style="20" customWidth="1"/>
    <col min="12560" max="12560" width="8.42578125" style="20" customWidth="1"/>
    <col min="12561" max="12561" width="16" style="20" bestFit="1" customWidth="1"/>
    <col min="12562" max="12562" width="14.85546875" style="20" customWidth="1"/>
    <col min="12563" max="12563" width="15.42578125" style="20"/>
    <col min="12564" max="12564" width="19.42578125" style="20" bestFit="1" customWidth="1"/>
    <col min="12565" max="12806" width="15.42578125" style="20"/>
    <col min="12807" max="12807" width="8" style="20" customWidth="1"/>
    <col min="12808" max="12808" width="10.5703125" style="20" customWidth="1"/>
    <col min="12809" max="12809" width="7.42578125" style="20" customWidth="1"/>
    <col min="12810" max="12810" width="19.7109375" style="20" customWidth="1"/>
    <col min="12811" max="12811" width="15.42578125" style="20" bestFit="1" customWidth="1"/>
    <col min="12812" max="12812" width="13.42578125" style="20" customWidth="1"/>
    <col min="12813" max="12813" width="24.7109375" style="20" bestFit="1" customWidth="1"/>
    <col min="12814" max="12814" width="25" style="20" customWidth="1"/>
    <col min="12815" max="12815" width="16.85546875" style="20" customWidth="1"/>
    <col min="12816" max="12816" width="8.42578125" style="20" customWidth="1"/>
    <col min="12817" max="12817" width="16" style="20" bestFit="1" customWidth="1"/>
    <col min="12818" max="12818" width="14.85546875" style="20" customWidth="1"/>
    <col min="12819" max="12819" width="15.42578125" style="20"/>
    <col min="12820" max="12820" width="19.42578125" style="20" bestFit="1" customWidth="1"/>
    <col min="12821" max="13062" width="15.42578125" style="20"/>
    <col min="13063" max="13063" width="8" style="20" customWidth="1"/>
    <col min="13064" max="13064" width="10.5703125" style="20" customWidth="1"/>
    <col min="13065" max="13065" width="7.42578125" style="20" customWidth="1"/>
    <col min="13066" max="13066" width="19.7109375" style="20" customWidth="1"/>
    <col min="13067" max="13067" width="15.42578125" style="20" bestFit="1" customWidth="1"/>
    <col min="13068" max="13068" width="13.42578125" style="20" customWidth="1"/>
    <col min="13069" max="13069" width="24.7109375" style="20" bestFit="1" customWidth="1"/>
    <col min="13070" max="13070" width="25" style="20" customWidth="1"/>
    <col min="13071" max="13071" width="16.85546875" style="20" customWidth="1"/>
    <col min="13072" max="13072" width="8.42578125" style="20" customWidth="1"/>
    <col min="13073" max="13073" width="16" style="20" bestFit="1" customWidth="1"/>
    <col min="13074" max="13074" width="14.85546875" style="20" customWidth="1"/>
    <col min="13075" max="13075" width="15.42578125" style="20"/>
    <col min="13076" max="13076" width="19.42578125" style="20" bestFit="1" customWidth="1"/>
    <col min="13077" max="13318" width="15.42578125" style="20"/>
    <col min="13319" max="13319" width="8" style="20" customWidth="1"/>
    <col min="13320" max="13320" width="10.5703125" style="20" customWidth="1"/>
    <col min="13321" max="13321" width="7.42578125" style="20" customWidth="1"/>
    <col min="13322" max="13322" width="19.7109375" style="20" customWidth="1"/>
    <col min="13323" max="13323" width="15.42578125" style="20" bestFit="1" customWidth="1"/>
    <col min="13324" max="13324" width="13.42578125" style="20" customWidth="1"/>
    <col min="13325" max="13325" width="24.7109375" style="20" bestFit="1" customWidth="1"/>
    <col min="13326" max="13326" width="25" style="20" customWidth="1"/>
    <col min="13327" max="13327" width="16.85546875" style="20" customWidth="1"/>
    <col min="13328" max="13328" width="8.42578125" style="20" customWidth="1"/>
    <col min="13329" max="13329" width="16" style="20" bestFit="1" customWidth="1"/>
    <col min="13330" max="13330" width="14.85546875" style="20" customWidth="1"/>
    <col min="13331" max="13331" width="15.42578125" style="20"/>
    <col min="13332" max="13332" width="19.42578125" style="20" bestFit="1" customWidth="1"/>
    <col min="13333" max="13574" width="15.42578125" style="20"/>
    <col min="13575" max="13575" width="8" style="20" customWidth="1"/>
    <col min="13576" max="13576" width="10.5703125" style="20" customWidth="1"/>
    <col min="13577" max="13577" width="7.42578125" style="20" customWidth="1"/>
    <col min="13578" max="13578" width="19.7109375" style="20" customWidth="1"/>
    <col min="13579" max="13579" width="15.42578125" style="20" bestFit="1" customWidth="1"/>
    <col min="13580" max="13580" width="13.42578125" style="20" customWidth="1"/>
    <col min="13581" max="13581" width="24.7109375" style="20" bestFit="1" customWidth="1"/>
    <col min="13582" max="13582" width="25" style="20" customWidth="1"/>
    <col min="13583" max="13583" width="16.85546875" style="20" customWidth="1"/>
    <col min="13584" max="13584" width="8.42578125" style="20" customWidth="1"/>
    <col min="13585" max="13585" width="16" style="20" bestFit="1" customWidth="1"/>
    <col min="13586" max="13586" width="14.85546875" style="20" customWidth="1"/>
    <col min="13587" max="13587" width="15.42578125" style="20"/>
    <col min="13588" max="13588" width="19.42578125" style="20" bestFit="1" customWidth="1"/>
    <col min="13589" max="13830" width="15.42578125" style="20"/>
    <col min="13831" max="13831" width="8" style="20" customWidth="1"/>
    <col min="13832" max="13832" width="10.5703125" style="20" customWidth="1"/>
    <col min="13833" max="13833" width="7.42578125" style="20" customWidth="1"/>
    <col min="13834" max="13834" width="19.7109375" style="20" customWidth="1"/>
    <col min="13835" max="13835" width="15.42578125" style="20" bestFit="1" customWidth="1"/>
    <col min="13836" max="13836" width="13.42578125" style="20" customWidth="1"/>
    <col min="13837" max="13837" width="24.7109375" style="20" bestFit="1" customWidth="1"/>
    <col min="13838" max="13838" width="25" style="20" customWidth="1"/>
    <col min="13839" max="13839" width="16.85546875" style="20" customWidth="1"/>
    <col min="13840" max="13840" width="8.42578125" style="20" customWidth="1"/>
    <col min="13841" max="13841" width="16" style="20" bestFit="1" customWidth="1"/>
    <col min="13842" max="13842" width="14.85546875" style="20" customWidth="1"/>
    <col min="13843" max="13843" width="15.42578125" style="20"/>
    <col min="13844" max="13844" width="19.42578125" style="20" bestFit="1" customWidth="1"/>
    <col min="13845" max="14086" width="15.42578125" style="20"/>
    <col min="14087" max="14087" width="8" style="20" customWidth="1"/>
    <col min="14088" max="14088" width="10.5703125" style="20" customWidth="1"/>
    <col min="14089" max="14089" width="7.42578125" style="20" customWidth="1"/>
    <col min="14090" max="14090" width="19.7109375" style="20" customWidth="1"/>
    <col min="14091" max="14091" width="15.42578125" style="20" bestFit="1" customWidth="1"/>
    <col min="14092" max="14092" width="13.42578125" style="20" customWidth="1"/>
    <col min="14093" max="14093" width="24.7109375" style="20" bestFit="1" customWidth="1"/>
    <col min="14094" max="14094" width="25" style="20" customWidth="1"/>
    <col min="14095" max="14095" width="16.85546875" style="20" customWidth="1"/>
    <col min="14096" max="14096" width="8.42578125" style="20" customWidth="1"/>
    <col min="14097" max="14097" width="16" style="20" bestFit="1" customWidth="1"/>
    <col min="14098" max="14098" width="14.85546875" style="20" customWidth="1"/>
    <col min="14099" max="14099" width="15.42578125" style="20"/>
    <col min="14100" max="14100" width="19.42578125" style="20" bestFit="1" customWidth="1"/>
    <col min="14101" max="14342" width="15.42578125" style="20"/>
    <col min="14343" max="14343" width="8" style="20" customWidth="1"/>
    <col min="14344" max="14344" width="10.5703125" style="20" customWidth="1"/>
    <col min="14345" max="14345" width="7.42578125" style="20" customWidth="1"/>
    <col min="14346" max="14346" width="19.7109375" style="20" customWidth="1"/>
    <col min="14347" max="14347" width="15.42578125" style="20" bestFit="1" customWidth="1"/>
    <col min="14348" max="14348" width="13.42578125" style="20" customWidth="1"/>
    <col min="14349" max="14349" width="24.7109375" style="20" bestFit="1" customWidth="1"/>
    <col min="14350" max="14350" width="25" style="20" customWidth="1"/>
    <col min="14351" max="14351" width="16.85546875" style="20" customWidth="1"/>
    <col min="14352" max="14352" width="8.42578125" style="20" customWidth="1"/>
    <col min="14353" max="14353" width="16" style="20" bestFit="1" customWidth="1"/>
    <col min="14354" max="14354" width="14.85546875" style="20" customWidth="1"/>
    <col min="14355" max="14355" width="15.42578125" style="20"/>
    <col min="14356" max="14356" width="19.42578125" style="20" bestFit="1" customWidth="1"/>
    <col min="14357" max="14598" width="15.42578125" style="20"/>
    <col min="14599" max="14599" width="8" style="20" customWidth="1"/>
    <col min="14600" max="14600" width="10.5703125" style="20" customWidth="1"/>
    <col min="14601" max="14601" width="7.42578125" style="20" customWidth="1"/>
    <col min="14602" max="14602" width="19.7109375" style="20" customWidth="1"/>
    <col min="14603" max="14603" width="15.42578125" style="20" bestFit="1" customWidth="1"/>
    <col min="14604" max="14604" width="13.42578125" style="20" customWidth="1"/>
    <col min="14605" max="14605" width="24.7109375" style="20" bestFit="1" customWidth="1"/>
    <col min="14606" max="14606" width="25" style="20" customWidth="1"/>
    <col min="14607" max="14607" width="16.85546875" style="20" customWidth="1"/>
    <col min="14608" max="14608" width="8.42578125" style="20" customWidth="1"/>
    <col min="14609" max="14609" width="16" style="20" bestFit="1" customWidth="1"/>
    <col min="14610" max="14610" width="14.85546875" style="20" customWidth="1"/>
    <col min="14611" max="14611" width="15.42578125" style="20"/>
    <col min="14612" max="14612" width="19.42578125" style="20" bestFit="1" customWidth="1"/>
    <col min="14613" max="14854" width="15.42578125" style="20"/>
    <col min="14855" max="14855" width="8" style="20" customWidth="1"/>
    <col min="14856" max="14856" width="10.5703125" style="20" customWidth="1"/>
    <col min="14857" max="14857" width="7.42578125" style="20" customWidth="1"/>
    <col min="14858" max="14858" width="19.7109375" style="20" customWidth="1"/>
    <col min="14859" max="14859" width="15.42578125" style="20" bestFit="1" customWidth="1"/>
    <col min="14860" max="14860" width="13.42578125" style="20" customWidth="1"/>
    <col min="14861" max="14861" width="24.7109375" style="20" bestFit="1" customWidth="1"/>
    <col min="14862" max="14862" width="25" style="20" customWidth="1"/>
    <col min="14863" max="14863" width="16.85546875" style="20" customWidth="1"/>
    <col min="14864" max="14864" width="8.42578125" style="20" customWidth="1"/>
    <col min="14865" max="14865" width="16" style="20" bestFit="1" customWidth="1"/>
    <col min="14866" max="14866" width="14.85546875" style="20" customWidth="1"/>
    <col min="14867" max="14867" width="15.42578125" style="20"/>
    <col min="14868" max="14868" width="19.42578125" style="20" bestFit="1" customWidth="1"/>
    <col min="14869" max="15110" width="15.42578125" style="20"/>
    <col min="15111" max="15111" width="8" style="20" customWidth="1"/>
    <col min="15112" max="15112" width="10.5703125" style="20" customWidth="1"/>
    <col min="15113" max="15113" width="7.42578125" style="20" customWidth="1"/>
    <col min="15114" max="15114" width="19.7109375" style="20" customWidth="1"/>
    <col min="15115" max="15115" width="15.42578125" style="20" bestFit="1" customWidth="1"/>
    <col min="15116" max="15116" width="13.42578125" style="20" customWidth="1"/>
    <col min="15117" max="15117" width="24.7109375" style="20" bestFit="1" customWidth="1"/>
    <col min="15118" max="15118" width="25" style="20" customWidth="1"/>
    <col min="15119" max="15119" width="16.85546875" style="20" customWidth="1"/>
    <col min="15120" max="15120" width="8.42578125" style="20" customWidth="1"/>
    <col min="15121" max="15121" width="16" style="20" bestFit="1" customWidth="1"/>
    <col min="15122" max="15122" width="14.85546875" style="20" customWidth="1"/>
    <col min="15123" max="15123" width="15.42578125" style="20"/>
    <col min="15124" max="15124" width="19.42578125" style="20" bestFit="1" customWidth="1"/>
    <col min="15125" max="15366" width="15.42578125" style="20"/>
    <col min="15367" max="15367" width="8" style="20" customWidth="1"/>
    <col min="15368" max="15368" width="10.5703125" style="20" customWidth="1"/>
    <col min="15369" max="15369" width="7.42578125" style="20" customWidth="1"/>
    <col min="15370" max="15370" width="19.7109375" style="20" customWidth="1"/>
    <col min="15371" max="15371" width="15.42578125" style="20" bestFit="1" customWidth="1"/>
    <col min="15372" max="15372" width="13.42578125" style="20" customWidth="1"/>
    <col min="15373" max="15373" width="24.7109375" style="20" bestFit="1" customWidth="1"/>
    <col min="15374" max="15374" width="25" style="20" customWidth="1"/>
    <col min="15375" max="15375" width="16.85546875" style="20" customWidth="1"/>
    <col min="15376" max="15376" width="8.42578125" style="20" customWidth="1"/>
    <col min="15377" max="15377" width="16" style="20" bestFit="1" customWidth="1"/>
    <col min="15378" max="15378" width="14.85546875" style="20" customWidth="1"/>
    <col min="15379" max="15379" width="15.42578125" style="20"/>
    <col min="15380" max="15380" width="19.42578125" style="20" bestFit="1" customWidth="1"/>
    <col min="15381" max="15622" width="15.42578125" style="20"/>
    <col min="15623" max="15623" width="8" style="20" customWidth="1"/>
    <col min="15624" max="15624" width="10.5703125" style="20" customWidth="1"/>
    <col min="15625" max="15625" width="7.42578125" style="20" customWidth="1"/>
    <col min="15626" max="15626" width="19.7109375" style="20" customWidth="1"/>
    <col min="15627" max="15627" width="15.42578125" style="20" bestFit="1" customWidth="1"/>
    <col min="15628" max="15628" width="13.42578125" style="20" customWidth="1"/>
    <col min="15629" max="15629" width="24.7109375" style="20" bestFit="1" customWidth="1"/>
    <col min="15630" max="15630" width="25" style="20" customWidth="1"/>
    <col min="15631" max="15631" width="16.85546875" style="20" customWidth="1"/>
    <col min="15632" max="15632" width="8.42578125" style="20" customWidth="1"/>
    <col min="15633" max="15633" width="16" style="20" bestFit="1" customWidth="1"/>
    <col min="15634" max="15634" width="14.85546875" style="20" customWidth="1"/>
    <col min="15635" max="15635" width="15.42578125" style="20"/>
    <col min="15636" max="15636" width="19.42578125" style="20" bestFit="1" customWidth="1"/>
    <col min="15637" max="15878" width="15.42578125" style="20"/>
    <col min="15879" max="15879" width="8" style="20" customWidth="1"/>
    <col min="15880" max="15880" width="10.5703125" style="20" customWidth="1"/>
    <col min="15881" max="15881" width="7.42578125" style="20" customWidth="1"/>
    <col min="15882" max="15882" width="19.7109375" style="20" customWidth="1"/>
    <col min="15883" max="15883" width="15.42578125" style="20" bestFit="1" customWidth="1"/>
    <col min="15884" max="15884" width="13.42578125" style="20" customWidth="1"/>
    <col min="15885" max="15885" width="24.7109375" style="20" bestFit="1" customWidth="1"/>
    <col min="15886" max="15886" width="25" style="20" customWidth="1"/>
    <col min="15887" max="15887" width="16.85546875" style="20" customWidth="1"/>
    <col min="15888" max="15888" width="8.42578125" style="20" customWidth="1"/>
    <col min="15889" max="15889" width="16" style="20" bestFit="1" customWidth="1"/>
    <col min="15890" max="15890" width="14.85546875" style="20" customWidth="1"/>
    <col min="15891" max="15891" width="15.42578125" style="20"/>
    <col min="15892" max="15892" width="19.42578125" style="20" bestFit="1" customWidth="1"/>
    <col min="15893" max="16134" width="15.42578125" style="20"/>
    <col min="16135" max="16135" width="8" style="20" customWidth="1"/>
    <col min="16136" max="16136" width="10.5703125" style="20" customWidth="1"/>
    <col min="16137" max="16137" width="7.42578125" style="20" customWidth="1"/>
    <col min="16138" max="16138" width="19.7109375" style="20" customWidth="1"/>
    <col min="16139" max="16139" width="15.42578125" style="20" bestFit="1" customWidth="1"/>
    <col min="16140" max="16140" width="13.42578125" style="20" customWidth="1"/>
    <col min="16141" max="16141" width="24.7109375" style="20" bestFit="1" customWidth="1"/>
    <col min="16142" max="16142" width="25" style="20" customWidth="1"/>
    <col min="16143" max="16143" width="16.85546875" style="20" customWidth="1"/>
    <col min="16144" max="16144" width="8.42578125" style="20" customWidth="1"/>
    <col min="16145" max="16145" width="16" style="20" bestFit="1" customWidth="1"/>
    <col min="16146" max="16146" width="14.85546875" style="20" customWidth="1"/>
    <col min="16147" max="16147" width="15.42578125" style="20"/>
    <col min="16148" max="16148" width="19.42578125" style="20" bestFit="1" customWidth="1"/>
    <col min="16149" max="16384" width="15.42578125" style="20"/>
  </cols>
  <sheetData>
    <row r="1" spans="1:16" ht="12.75" customHeight="1" x14ac:dyDescent="0.2"/>
    <row r="2" spans="1:16" s="22" customFormat="1" ht="15.75" x14ac:dyDescent="0.25">
      <c r="A2" s="77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22" customFormat="1" ht="16.149999999999999" customHeight="1" x14ac:dyDescent="0.25">
      <c r="A3" s="77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22" customFormat="1" ht="16.149999999999999" customHeight="1" x14ac:dyDescent="0.2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 s="22" customFormat="1" ht="16.149999999999999" customHeight="1" x14ac:dyDescent="0.2">
      <c r="A5" s="23"/>
    </row>
    <row r="6" spans="1:16" ht="16.149999999999999" customHeight="1" thickBot="1" x14ac:dyDescent="0.25">
      <c r="A6" s="24"/>
      <c r="B6" s="25" t="s">
        <v>26</v>
      </c>
      <c r="C6" s="22"/>
      <c r="D6" s="22"/>
      <c r="E6" s="26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6.149999999999999" customHeight="1" x14ac:dyDescent="0.2">
      <c r="A7" s="22"/>
      <c r="B7" s="27" t="s">
        <v>27</v>
      </c>
      <c r="C7" s="28"/>
      <c r="D7" s="29">
        <f>O19</f>
        <v>-1597583142.7817845</v>
      </c>
      <c r="E7" s="22" t="s">
        <v>28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16.149999999999999" customHeight="1" thickBot="1" x14ac:dyDescent="0.25">
      <c r="A8" s="22"/>
      <c r="B8" s="30" t="s">
        <v>29</v>
      </c>
      <c r="C8" s="31"/>
      <c r="D8" s="32">
        <f>O35</f>
        <v>-1635598625.7165449</v>
      </c>
      <c r="E8" s="22" t="s">
        <v>30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6.149999999999999" customHeight="1" x14ac:dyDescent="0.2">
      <c r="A9" s="22"/>
      <c r="B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6.149999999999999" customHeight="1" x14ac:dyDescent="0.2">
      <c r="A10" s="33" t="s">
        <v>31</v>
      </c>
      <c r="B10" s="34"/>
      <c r="C10" s="35"/>
      <c r="D10" s="36" t="s">
        <v>32</v>
      </c>
      <c r="E10" s="37">
        <v>2024</v>
      </c>
      <c r="F10" s="38"/>
      <c r="G10" s="38"/>
      <c r="H10" s="38"/>
      <c r="I10" s="38"/>
      <c r="J10" s="38"/>
      <c r="K10" s="38"/>
      <c r="L10" s="38"/>
      <c r="M10" s="38"/>
      <c r="N10" s="39"/>
      <c r="O10" s="22"/>
      <c r="P10" s="22"/>
    </row>
    <row r="11" spans="1:16" ht="15" customHeight="1" x14ac:dyDescent="0.2">
      <c r="A11" s="33" t="s">
        <v>33</v>
      </c>
      <c r="B11" s="34"/>
      <c r="C11" s="35"/>
      <c r="D11" s="36" t="s">
        <v>34</v>
      </c>
      <c r="E11" s="37">
        <v>366</v>
      </c>
      <c r="F11" s="38" t="s">
        <v>35</v>
      </c>
      <c r="G11" s="35"/>
      <c r="H11" s="35"/>
      <c r="I11" s="35"/>
      <c r="J11" s="35"/>
      <c r="K11" s="35"/>
      <c r="L11" s="35"/>
      <c r="M11" s="35"/>
      <c r="N11" s="39"/>
      <c r="O11" s="22"/>
      <c r="P11" s="22"/>
    </row>
    <row r="12" spans="1:16" ht="15" customHeight="1" x14ac:dyDescent="0.2">
      <c r="A12" s="33"/>
      <c r="B12" s="34"/>
      <c r="C12" s="35"/>
      <c r="D12" s="36"/>
      <c r="E12" s="40"/>
      <c r="F12" s="38"/>
      <c r="G12" s="35"/>
      <c r="H12" s="35"/>
      <c r="I12" s="35"/>
      <c r="J12" s="35"/>
      <c r="K12" s="35"/>
      <c r="L12" s="35"/>
      <c r="M12" s="35"/>
      <c r="N12" s="39"/>
      <c r="O12" s="22"/>
      <c r="P12" s="22"/>
    </row>
    <row r="13" spans="1:16" ht="15" customHeight="1" x14ac:dyDescent="0.25">
      <c r="A13" s="22"/>
      <c r="B13" s="41" t="s">
        <v>36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5" customHeight="1" x14ac:dyDescent="0.2"/>
    <row r="15" spans="1:16" ht="15" customHeight="1" x14ac:dyDescent="0.2">
      <c r="B15" s="42" t="s">
        <v>37</v>
      </c>
      <c r="C15" s="42" t="s">
        <v>38</v>
      </c>
      <c r="D15" s="42" t="s">
        <v>39</v>
      </c>
      <c r="E15" s="42" t="s">
        <v>40</v>
      </c>
      <c r="F15" s="42" t="s">
        <v>41</v>
      </c>
      <c r="G15" s="42" t="s">
        <v>42</v>
      </c>
      <c r="H15" s="42" t="s">
        <v>43</v>
      </c>
      <c r="I15" s="42" t="s">
        <v>44</v>
      </c>
      <c r="J15" s="42" t="s">
        <v>45</v>
      </c>
      <c r="K15" s="42" t="s">
        <v>46</v>
      </c>
      <c r="L15" s="42" t="s">
        <v>47</v>
      </c>
      <c r="M15" s="42" t="s">
        <v>48</v>
      </c>
      <c r="N15" s="42" t="s">
        <v>49</v>
      </c>
      <c r="O15" s="42" t="s">
        <v>50</v>
      </c>
      <c r="P15" s="43"/>
    </row>
    <row r="16" spans="1:16" ht="14.25" customHeight="1" x14ac:dyDescent="0.2">
      <c r="B16" s="42"/>
      <c r="C16" s="42"/>
      <c r="D16" s="75" t="s">
        <v>51</v>
      </c>
      <c r="E16" s="75" t="s">
        <v>52</v>
      </c>
      <c r="F16" s="75" t="s">
        <v>53</v>
      </c>
      <c r="G16" s="75" t="s">
        <v>54</v>
      </c>
      <c r="H16" s="75" t="s">
        <v>55</v>
      </c>
      <c r="I16" s="44"/>
      <c r="J16" s="44"/>
      <c r="K16" s="80" t="s">
        <v>56</v>
      </c>
      <c r="L16" s="75" t="s">
        <v>57</v>
      </c>
      <c r="M16" s="75" t="s">
        <v>58</v>
      </c>
      <c r="N16" s="44"/>
      <c r="O16" s="44"/>
    </row>
    <row r="17" spans="1:19" ht="48" customHeight="1" thickBot="1" x14ac:dyDescent="0.25">
      <c r="A17" s="45" t="s">
        <v>59</v>
      </c>
      <c r="B17" s="46" t="s">
        <v>8</v>
      </c>
      <c r="C17" s="46" t="s">
        <v>60</v>
      </c>
      <c r="D17" s="76"/>
      <c r="E17" s="76"/>
      <c r="F17" s="76" t="s">
        <v>61</v>
      </c>
      <c r="G17" s="76" t="s">
        <v>62</v>
      </c>
      <c r="H17" s="76" t="s">
        <v>62</v>
      </c>
      <c r="I17" s="47" t="s">
        <v>63</v>
      </c>
      <c r="J17" s="47" t="s">
        <v>64</v>
      </c>
      <c r="K17" s="81"/>
      <c r="L17" s="76" t="s">
        <v>62</v>
      </c>
      <c r="M17" s="76"/>
      <c r="N17" s="47" t="s">
        <v>65</v>
      </c>
      <c r="O17" s="47" t="s">
        <v>66</v>
      </c>
    </row>
    <row r="18" spans="1:19" ht="15" customHeight="1" x14ac:dyDescent="0.2"/>
    <row r="19" spans="1:19" ht="15" customHeight="1" x14ac:dyDescent="0.2">
      <c r="A19" s="20">
        <v>3</v>
      </c>
      <c r="B19" s="48">
        <v>2023</v>
      </c>
      <c r="C19" s="21" t="s">
        <v>67</v>
      </c>
      <c r="E19" s="49"/>
      <c r="O19" s="50">
        <v>-1597583142.7817845</v>
      </c>
      <c r="P19" s="20" t="s">
        <v>28</v>
      </c>
    </row>
    <row r="20" spans="1:19" ht="15" customHeight="1" x14ac:dyDescent="0.2">
      <c r="B20" s="51"/>
      <c r="E20" s="49"/>
    </row>
    <row r="21" spans="1:19" ht="15" customHeight="1" x14ac:dyDescent="0.2">
      <c r="A21" s="20">
        <f>+A19+1</f>
        <v>4</v>
      </c>
      <c r="B21" s="51">
        <f>B19+1</f>
        <v>2024</v>
      </c>
      <c r="C21" s="21" t="s">
        <v>68</v>
      </c>
      <c r="D21" s="52">
        <v>0</v>
      </c>
      <c r="E21" s="52">
        <v>0</v>
      </c>
      <c r="F21" s="53">
        <f t="shared" ref="F21:F32" si="0">D21-E21</f>
        <v>0</v>
      </c>
      <c r="G21" s="53">
        <f t="shared" ref="G21:G32" si="1">IF(F21&gt;0,F21,0)</f>
        <v>0</v>
      </c>
      <c r="H21" s="53">
        <f>IF($E$11=0,"-",$E$11-31+1)</f>
        <v>336</v>
      </c>
      <c r="I21" s="54">
        <f>H21/$E$11</f>
        <v>0.91803278688524592</v>
      </c>
      <c r="J21" s="53">
        <f t="shared" ref="J21:J31" si="2">IF(D21&gt;0,D21*I21,G21*I21)</f>
        <v>0</v>
      </c>
      <c r="K21" s="53">
        <f>(F21-G21)*I21</f>
        <v>0</v>
      </c>
      <c r="L21" s="53">
        <f>IF(D21&gt;0,-M21,0)</f>
        <v>0</v>
      </c>
      <c r="M21" s="53">
        <f>ROUND(+E21*I21,0)</f>
        <v>0</v>
      </c>
      <c r="N21" s="53">
        <f>+O19+SUM(J21:M21)</f>
        <v>-1597583142.7817845</v>
      </c>
    </row>
    <row r="22" spans="1:19" ht="15" customHeight="1" x14ac:dyDescent="0.2">
      <c r="A22" s="20">
        <f>+A21+1</f>
        <v>5</v>
      </c>
      <c r="B22" s="51">
        <f>$B$21</f>
        <v>2024</v>
      </c>
      <c r="C22" s="21" t="s">
        <v>69</v>
      </c>
      <c r="D22" s="52">
        <v>0</v>
      </c>
      <c r="E22" s="52">
        <v>0</v>
      </c>
      <c r="F22" s="53">
        <f t="shared" si="0"/>
        <v>0</v>
      </c>
      <c r="G22" s="53">
        <f t="shared" si="1"/>
        <v>0</v>
      </c>
      <c r="H22" s="53">
        <v>307</v>
      </c>
      <c r="I22" s="54">
        <f>H22/$E$11</f>
        <v>0.83879781420765032</v>
      </c>
      <c r="J22" s="53">
        <f t="shared" si="2"/>
        <v>0</v>
      </c>
      <c r="K22" s="53">
        <f t="shared" ref="K22:K32" si="3">(F22-G22)*I22</f>
        <v>0</v>
      </c>
      <c r="L22" s="53">
        <f t="shared" ref="L22:L30" si="4">IF(D22&gt;0,-M22,0)</f>
        <v>0</v>
      </c>
      <c r="M22" s="53">
        <f t="shared" ref="M22:M31" si="5">ROUND(+E22*I22,0)</f>
        <v>0</v>
      </c>
      <c r="N22" s="53">
        <f>+N21+SUM(J22:M22)</f>
        <v>-1597583142.7817845</v>
      </c>
    </row>
    <row r="23" spans="1:19" ht="15" customHeight="1" x14ac:dyDescent="0.2">
      <c r="A23" s="20">
        <f t="shared" ref="A23:A32" si="6">+A22+1</f>
        <v>6</v>
      </c>
      <c r="B23" s="51">
        <f t="shared" ref="B23:B32" si="7">$B$21</f>
        <v>2024</v>
      </c>
      <c r="C23" s="21" t="s">
        <v>70</v>
      </c>
      <c r="D23" s="52">
        <v>-21581204.536584854</v>
      </c>
      <c r="E23" s="52">
        <v>-19149548.141163629</v>
      </c>
      <c r="F23" s="53">
        <f t="shared" si="0"/>
        <v>-2431656.3954212256</v>
      </c>
      <c r="G23" s="53">
        <f t="shared" si="1"/>
        <v>0</v>
      </c>
      <c r="H23" s="53">
        <v>276</v>
      </c>
      <c r="I23" s="54">
        <f t="shared" ref="I23:I32" si="8">H23/$E$11</f>
        <v>0.75409836065573765</v>
      </c>
      <c r="J23" s="53">
        <f>IF(D23&gt;0,D23*I23,G23*I23)</f>
        <v>0</v>
      </c>
      <c r="K23" s="53">
        <f t="shared" si="3"/>
        <v>-1833708.1014651863</v>
      </c>
      <c r="L23" s="53">
        <f t="shared" si="4"/>
        <v>0</v>
      </c>
      <c r="M23" s="53">
        <f>ROUND(+E23*I23,0)</f>
        <v>-14440643</v>
      </c>
      <c r="N23" s="53">
        <f>+N22+SUM(J23:M23)</f>
        <v>-1613857493.8832498</v>
      </c>
    </row>
    <row r="24" spans="1:19" ht="15" customHeight="1" x14ac:dyDescent="0.2">
      <c r="A24" s="20">
        <f t="shared" si="6"/>
        <v>7</v>
      </c>
      <c r="B24" s="51">
        <f t="shared" si="7"/>
        <v>2024</v>
      </c>
      <c r="C24" s="21" t="s">
        <v>71</v>
      </c>
      <c r="D24" s="52">
        <v>-7193734.845528285</v>
      </c>
      <c r="E24" s="52">
        <v>-6383182.7137212092</v>
      </c>
      <c r="F24" s="53">
        <f t="shared" si="0"/>
        <v>-810552.13180707581</v>
      </c>
      <c r="G24" s="53">
        <f t="shared" si="1"/>
        <v>0</v>
      </c>
      <c r="H24" s="53">
        <v>246</v>
      </c>
      <c r="I24" s="54">
        <f t="shared" si="8"/>
        <v>0.67213114754098358</v>
      </c>
      <c r="J24" s="53">
        <f t="shared" si="2"/>
        <v>0</v>
      </c>
      <c r="K24" s="53">
        <f t="shared" si="3"/>
        <v>-544797.33449328039</v>
      </c>
      <c r="L24" s="53">
        <f t="shared" si="4"/>
        <v>0</v>
      </c>
      <c r="M24" s="53">
        <f t="shared" si="5"/>
        <v>-4290336</v>
      </c>
      <c r="N24" s="53">
        <f t="shared" ref="N24:N31" si="9">+N23+SUM(J24:M24)</f>
        <v>-1618692627.2177432</v>
      </c>
      <c r="S24" s="55"/>
    </row>
    <row r="25" spans="1:19" ht="15" customHeight="1" x14ac:dyDescent="0.2">
      <c r="A25" s="20">
        <f t="shared" si="6"/>
        <v>8</v>
      </c>
      <c r="B25" s="51">
        <f t="shared" si="7"/>
        <v>2024</v>
      </c>
      <c r="C25" s="21" t="s">
        <v>72</v>
      </c>
      <c r="D25" s="52">
        <v>-7137557.8671949524</v>
      </c>
      <c r="E25" s="52">
        <v>-6383182.7137212092</v>
      </c>
      <c r="F25" s="53">
        <f t="shared" si="0"/>
        <v>-754375.15347374324</v>
      </c>
      <c r="G25" s="53">
        <f t="shared" si="1"/>
        <v>0</v>
      </c>
      <c r="H25" s="53">
        <v>215</v>
      </c>
      <c r="I25" s="54">
        <f t="shared" si="8"/>
        <v>0.58743169398907102</v>
      </c>
      <c r="J25" s="53">
        <f t="shared" si="2"/>
        <v>0</v>
      </c>
      <c r="K25" s="53">
        <f t="shared" si="3"/>
        <v>-443143.87430834642</v>
      </c>
      <c r="L25" s="53">
        <f t="shared" si="4"/>
        <v>0</v>
      </c>
      <c r="M25" s="53">
        <f t="shared" si="5"/>
        <v>-3749684</v>
      </c>
      <c r="N25" s="53">
        <f t="shared" si="9"/>
        <v>-1622885455.0920515</v>
      </c>
      <c r="S25" s="55"/>
    </row>
    <row r="26" spans="1:19" ht="15" customHeight="1" x14ac:dyDescent="0.2">
      <c r="A26" s="20">
        <f t="shared" si="6"/>
        <v>9</v>
      </c>
      <c r="B26" s="51">
        <f t="shared" si="7"/>
        <v>2024</v>
      </c>
      <c r="C26" s="21" t="s">
        <v>73</v>
      </c>
      <c r="D26" s="52">
        <v>-7137557.8671949524</v>
      </c>
      <c r="E26" s="52">
        <v>-6383182.7137212092</v>
      </c>
      <c r="F26" s="53">
        <f t="shared" si="0"/>
        <v>-754375.15347374324</v>
      </c>
      <c r="G26" s="53">
        <f t="shared" si="1"/>
        <v>0</v>
      </c>
      <c r="H26" s="53">
        <v>185</v>
      </c>
      <c r="I26" s="54">
        <f t="shared" si="8"/>
        <v>0.50546448087431695</v>
      </c>
      <c r="J26" s="53">
        <f t="shared" si="2"/>
        <v>0</v>
      </c>
      <c r="K26" s="53">
        <f t="shared" si="3"/>
        <v>-381309.84533508879</v>
      </c>
      <c r="L26" s="53">
        <f t="shared" si="4"/>
        <v>0</v>
      </c>
      <c r="M26" s="53">
        <f t="shared" si="5"/>
        <v>-3226472</v>
      </c>
      <c r="N26" s="53">
        <f t="shared" si="9"/>
        <v>-1626493236.9373865</v>
      </c>
      <c r="P26" s="56"/>
      <c r="S26" s="55"/>
    </row>
    <row r="27" spans="1:19" ht="15" customHeight="1" x14ac:dyDescent="0.2">
      <c r="A27" s="20">
        <f t="shared" si="6"/>
        <v>10</v>
      </c>
      <c r="B27" s="51">
        <f t="shared" si="7"/>
        <v>2024</v>
      </c>
      <c r="C27" s="21" t="s">
        <v>74</v>
      </c>
      <c r="D27" s="52">
        <v>-7137557.8671949524</v>
      </c>
      <c r="E27" s="52">
        <v>-6383182.7137212092</v>
      </c>
      <c r="F27" s="53">
        <f t="shared" si="0"/>
        <v>-754375.15347374324</v>
      </c>
      <c r="G27" s="53">
        <f t="shared" si="1"/>
        <v>0</v>
      </c>
      <c r="H27" s="53">
        <v>154</v>
      </c>
      <c r="I27" s="54">
        <f t="shared" si="8"/>
        <v>0.42076502732240439</v>
      </c>
      <c r="J27" s="53">
        <f t="shared" si="2"/>
        <v>0</v>
      </c>
      <c r="K27" s="53">
        <f t="shared" si="3"/>
        <v>-317414.68206272257</v>
      </c>
      <c r="L27" s="53">
        <f t="shared" si="4"/>
        <v>0</v>
      </c>
      <c r="M27" s="53">
        <f t="shared" si="5"/>
        <v>-2685820</v>
      </c>
      <c r="N27" s="53">
        <f t="shared" si="9"/>
        <v>-1629496471.6194491</v>
      </c>
      <c r="S27" s="55"/>
    </row>
    <row r="28" spans="1:19" ht="15" customHeight="1" x14ac:dyDescent="0.2">
      <c r="A28" s="20">
        <f t="shared" si="6"/>
        <v>11</v>
      </c>
      <c r="B28" s="51">
        <f t="shared" si="7"/>
        <v>2024</v>
      </c>
      <c r="C28" s="21" t="s">
        <v>75</v>
      </c>
      <c r="D28" s="52">
        <v>-7137557.8671949524</v>
      </c>
      <c r="E28" s="52">
        <v>-6383182.7137212092</v>
      </c>
      <c r="F28" s="53">
        <f t="shared" si="0"/>
        <v>-754375.15347374324</v>
      </c>
      <c r="G28" s="53">
        <f t="shared" si="1"/>
        <v>0</v>
      </c>
      <c r="H28" s="53">
        <v>123</v>
      </c>
      <c r="I28" s="54">
        <f t="shared" si="8"/>
        <v>0.33606557377049179</v>
      </c>
      <c r="J28" s="53">
        <f t="shared" si="2"/>
        <v>0</v>
      </c>
      <c r="K28" s="53">
        <f t="shared" si="3"/>
        <v>-253519.51879035632</v>
      </c>
      <c r="L28" s="53">
        <f t="shared" si="4"/>
        <v>0</v>
      </c>
      <c r="M28" s="53">
        <f t="shared" si="5"/>
        <v>-2145168</v>
      </c>
      <c r="N28" s="53">
        <f t="shared" si="9"/>
        <v>-1631895159.1382394</v>
      </c>
    </row>
    <row r="29" spans="1:19" ht="15" customHeight="1" x14ac:dyDescent="0.2">
      <c r="A29" s="20">
        <f t="shared" si="6"/>
        <v>12</v>
      </c>
      <c r="B29" s="51">
        <f t="shared" si="7"/>
        <v>2024</v>
      </c>
      <c r="C29" s="21" t="s">
        <v>76</v>
      </c>
      <c r="D29" s="52">
        <v>-7137557.8671949524</v>
      </c>
      <c r="E29" s="52">
        <v>-6383182.7137212092</v>
      </c>
      <c r="F29" s="53">
        <f t="shared" si="0"/>
        <v>-754375.15347374324</v>
      </c>
      <c r="G29" s="53">
        <f t="shared" si="1"/>
        <v>0</v>
      </c>
      <c r="H29" s="53">
        <v>93</v>
      </c>
      <c r="I29" s="54">
        <f t="shared" si="8"/>
        <v>0.25409836065573771</v>
      </c>
      <c r="J29" s="53">
        <f t="shared" si="2"/>
        <v>0</v>
      </c>
      <c r="K29" s="53">
        <f t="shared" si="3"/>
        <v>-191685.48981709869</v>
      </c>
      <c r="L29" s="53">
        <f t="shared" si="4"/>
        <v>0</v>
      </c>
      <c r="M29" s="53">
        <f t="shared" si="5"/>
        <v>-1621956</v>
      </c>
      <c r="N29" s="53">
        <f t="shared" si="9"/>
        <v>-1633708800.6280565</v>
      </c>
    </row>
    <row r="30" spans="1:19" ht="15" customHeight="1" x14ac:dyDescent="0.2">
      <c r="A30" s="20">
        <f t="shared" si="6"/>
        <v>13</v>
      </c>
      <c r="B30" s="51">
        <f t="shared" si="7"/>
        <v>2024</v>
      </c>
      <c r="C30" s="21" t="s">
        <v>77</v>
      </c>
      <c r="D30" s="52">
        <v>-7137557.8671949524</v>
      </c>
      <c r="E30" s="52">
        <v>-6383182.7137212092</v>
      </c>
      <c r="F30" s="53">
        <f t="shared" si="0"/>
        <v>-754375.15347374324</v>
      </c>
      <c r="G30" s="53">
        <f t="shared" si="1"/>
        <v>0</v>
      </c>
      <c r="H30" s="53">
        <v>62</v>
      </c>
      <c r="I30" s="54">
        <f t="shared" si="8"/>
        <v>0.16939890710382513</v>
      </c>
      <c r="J30" s="53">
        <f t="shared" si="2"/>
        <v>0</v>
      </c>
      <c r="K30" s="53">
        <f t="shared" si="3"/>
        <v>-127790.32654473245</v>
      </c>
      <c r="L30" s="53">
        <f t="shared" si="4"/>
        <v>0</v>
      </c>
      <c r="M30" s="53">
        <f t="shared" si="5"/>
        <v>-1081304</v>
      </c>
      <c r="N30" s="53">
        <f t="shared" si="9"/>
        <v>-1634917894.9546013</v>
      </c>
    </row>
    <row r="31" spans="1:19" ht="15" customHeight="1" x14ac:dyDescent="0.2">
      <c r="A31" s="20">
        <f t="shared" si="6"/>
        <v>14</v>
      </c>
      <c r="B31" s="51">
        <f t="shared" si="7"/>
        <v>2024</v>
      </c>
      <c r="C31" s="21" t="s">
        <v>78</v>
      </c>
      <c r="D31" s="52">
        <v>-7626173.0771949524</v>
      </c>
      <c r="E31" s="52">
        <v>-6383182.7137212092</v>
      </c>
      <c r="F31" s="53">
        <f t="shared" si="0"/>
        <v>-1242990.3634737432</v>
      </c>
      <c r="G31" s="53">
        <f t="shared" si="1"/>
        <v>0</v>
      </c>
      <c r="H31" s="53">
        <v>32</v>
      </c>
      <c r="I31" s="54">
        <f t="shared" si="8"/>
        <v>8.7431693989071038E-2</v>
      </c>
      <c r="J31" s="53">
        <f t="shared" si="2"/>
        <v>0</v>
      </c>
      <c r="K31" s="53">
        <f>(F31-G31)*I31</f>
        <v>-108676.7530906005</v>
      </c>
      <c r="L31" s="53">
        <f>IF(D31&gt;0,-M31,0)</f>
        <v>0</v>
      </c>
      <c r="M31" s="53">
        <f t="shared" si="5"/>
        <v>-558092</v>
      </c>
      <c r="N31" s="53">
        <f t="shared" si="9"/>
        <v>-1635584663.7076919</v>
      </c>
    </row>
    <row r="32" spans="1:19" ht="15" customHeight="1" x14ac:dyDescent="0.2">
      <c r="A32" s="20">
        <f t="shared" si="6"/>
        <v>15</v>
      </c>
      <c r="B32" s="51">
        <f t="shared" si="7"/>
        <v>2024</v>
      </c>
      <c r="C32" s="21" t="s">
        <v>67</v>
      </c>
      <c r="D32" s="52">
        <v>-5110237.9538616193</v>
      </c>
      <c r="E32" s="52">
        <v>-6383182.7137212092</v>
      </c>
      <c r="F32" s="53">
        <f t="shared" si="0"/>
        <v>1272944.7598595899</v>
      </c>
      <c r="G32" s="53">
        <f t="shared" si="1"/>
        <v>1272944.7598595899</v>
      </c>
      <c r="H32" s="53">
        <v>1</v>
      </c>
      <c r="I32" s="54">
        <f t="shared" si="8"/>
        <v>2.7322404371584699E-3</v>
      </c>
      <c r="J32" s="53">
        <f>IF(D32&gt;0,D32*I32,G32*I32)</f>
        <v>3477.9911471573491</v>
      </c>
      <c r="K32" s="53">
        <f t="shared" si="3"/>
        <v>0</v>
      </c>
      <c r="L32" s="53">
        <f>IF(D32&gt;0,-M32,0)</f>
        <v>0</v>
      </c>
      <c r="M32" s="53">
        <f>ROUND(+E32*I32,0)</f>
        <v>-17440</v>
      </c>
      <c r="N32" s="53">
        <f>+N31+SUM(J32:M32)</f>
        <v>-1635598625.7165449</v>
      </c>
      <c r="S32" s="57"/>
    </row>
    <row r="33" spans="1:20" ht="15" customHeight="1" thickBot="1" x14ac:dyDescent="0.25">
      <c r="C33" s="21" t="s">
        <v>24</v>
      </c>
      <c r="D33" s="58">
        <f>SUM(D21:D32)</f>
        <v>-84336697.61633943</v>
      </c>
      <c r="E33" s="58">
        <f t="shared" ref="E33:G33" si="10">SUM(E21:E32)</f>
        <v>-76598192.564654514</v>
      </c>
      <c r="F33" s="58">
        <f t="shared" si="10"/>
        <v>-7738505.0516849142</v>
      </c>
      <c r="G33" s="58">
        <f t="shared" si="10"/>
        <v>1272944.7598595899</v>
      </c>
      <c r="H33" s="58"/>
      <c r="I33" s="58"/>
      <c r="J33" s="58">
        <f>SUM(J21:J32)</f>
        <v>3477.9911471573491</v>
      </c>
      <c r="K33" s="58">
        <f>SUM(K21:K32)</f>
        <v>-4202045.9259074125</v>
      </c>
      <c r="L33" s="58">
        <f>SUM(L21:L32)</f>
        <v>0</v>
      </c>
      <c r="M33" s="58">
        <f>SUM(M21:M32)</f>
        <v>-33816915</v>
      </c>
      <c r="N33" s="58">
        <f>N32</f>
        <v>-1635598625.7165449</v>
      </c>
    </row>
    <row r="34" spans="1:20" ht="15" customHeight="1" thickTop="1" x14ac:dyDescent="0.2"/>
    <row r="35" spans="1:20" ht="15" customHeight="1" thickBot="1" x14ac:dyDescent="0.25">
      <c r="A35" s="20">
        <f>+A32+1</f>
        <v>16</v>
      </c>
      <c r="D35" s="20" t="s">
        <v>79</v>
      </c>
      <c r="O35" s="58">
        <f>N33</f>
        <v>-1635598625.7165449</v>
      </c>
      <c r="P35" s="20" t="s">
        <v>30</v>
      </c>
      <c r="T35" s="55"/>
    </row>
    <row r="36" spans="1:20" ht="15" customHeight="1" thickTop="1" x14ac:dyDescent="0.2">
      <c r="C36" s="59"/>
      <c r="O36" s="60"/>
      <c r="T36" s="55"/>
    </row>
    <row r="37" spans="1:20" ht="15" customHeight="1" x14ac:dyDescent="0.25">
      <c r="A37" s="61" t="s">
        <v>80</v>
      </c>
      <c r="C37" s="59"/>
      <c r="T37" s="62"/>
    </row>
    <row r="38" spans="1:20" ht="15" customHeight="1" x14ac:dyDescent="0.2">
      <c r="A38" s="33" t="s">
        <v>81</v>
      </c>
      <c r="B38" s="63"/>
      <c r="C38" s="53" t="s">
        <v>82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</row>
    <row r="39" spans="1:20" ht="15" customHeight="1" x14ac:dyDescent="0.2">
      <c r="A39" s="33" t="s">
        <v>83</v>
      </c>
      <c r="B39" s="63"/>
      <c r="C39" s="53" t="s">
        <v>84</v>
      </c>
      <c r="D39" s="53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20" ht="14.25" customHeight="1" x14ac:dyDescent="0.2">
      <c r="A40" s="33" t="s">
        <v>85</v>
      </c>
      <c r="B40" s="63"/>
      <c r="C40" s="53" t="s">
        <v>86</v>
      </c>
      <c r="D40" s="53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spans="1:20" ht="15" customHeight="1" x14ac:dyDescent="0.2">
      <c r="A41" s="33" t="s">
        <v>87</v>
      </c>
      <c r="B41" s="63"/>
      <c r="C41" s="53" t="s">
        <v>88</v>
      </c>
      <c r="D41" s="53"/>
    </row>
    <row r="42" spans="1:20" ht="15" customHeight="1" x14ac:dyDescent="0.2">
      <c r="A42" s="33" t="s">
        <v>89</v>
      </c>
      <c r="B42" s="63"/>
      <c r="C42" s="53" t="s">
        <v>90</v>
      </c>
      <c r="D42" s="53"/>
      <c r="P42" s="59"/>
    </row>
    <row r="43" spans="1:20" ht="15" customHeight="1" x14ac:dyDescent="0.2">
      <c r="A43" s="33" t="s">
        <v>91</v>
      </c>
      <c r="B43" s="63"/>
      <c r="C43" s="53" t="s">
        <v>92</v>
      </c>
      <c r="D43" s="53"/>
    </row>
    <row r="44" spans="1:20" ht="15" customHeight="1" x14ac:dyDescent="0.2">
      <c r="A44" s="33" t="s">
        <v>93</v>
      </c>
      <c r="B44" s="63"/>
      <c r="C44" s="53" t="s">
        <v>94</v>
      </c>
      <c r="D44" s="53"/>
    </row>
    <row r="45" spans="1:20" ht="15" customHeight="1" x14ac:dyDescent="0.2">
      <c r="A45" s="33" t="s">
        <v>95</v>
      </c>
      <c r="B45" s="63"/>
      <c r="C45" s="53" t="s">
        <v>96</v>
      </c>
      <c r="D45" s="53"/>
      <c r="P45" s="59"/>
    </row>
    <row r="46" spans="1:20" ht="15" customHeight="1" x14ac:dyDescent="0.2">
      <c r="A46" s="33" t="s">
        <v>97</v>
      </c>
      <c r="B46" s="63"/>
      <c r="C46" s="53" t="s">
        <v>98</v>
      </c>
      <c r="D46" s="53"/>
    </row>
    <row r="47" spans="1:20" ht="15" customHeight="1" x14ac:dyDescent="0.2">
      <c r="A47" s="33" t="s">
        <v>99</v>
      </c>
      <c r="B47" s="63"/>
      <c r="C47" s="53" t="s">
        <v>100</v>
      </c>
      <c r="D47" s="53"/>
      <c r="O47" s="65"/>
    </row>
    <row r="48" spans="1:20" ht="15" customHeight="1" x14ac:dyDescent="0.2">
      <c r="A48" s="33" t="s">
        <v>101</v>
      </c>
      <c r="B48" s="63"/>
      <c r="C48" s="53" t="s">
        <v>102</v>
      </c>
      <c r="D48" s="53"/>
      <c r="E48" s="53"/>
      <c r="F48" s="53"/>
      <c r="G48" s="53"/>
      <c r="H48" s="53"/>
      <c r="I48" s="53"/>
      <c r="J48" s="22"/>
      <c r="K48" s="22"/>
      <c r="L48" s="22"/>
      <c r="M48" s="22"/>
      <c r="N48" s="22"/>
      <c r="O48" s="22"/>
      <c r="P48" s="22"/>
    </row>
    <row r="49" spans="1:16" ht="15" customHeight="1" x14ac:dyDescent="0.2">
      <c r="A49" s="33" t="s">
        <v>103</v>
      </c>
      <c r="B49" s="63"/>
      <c r="C49" s="53" t="s">
        <v>104</v>
      </c>
      <c r="D49" s="53"/>
      <c r="E49" s="53"/>
      <c r="F49" s="53"/>
      <c r="G49" s="53"/>
      <c r="H49" s="53"/>
      <c r="I49" s="53"/>
      <c r="J49" s="66"/>
      <c r="K49" s="66"/>
      <c r="L49" s="66"/>
      <c r="M49" s="66"/>
      <c r="N49" s="66"/>
      <c r="O49" s="66"/>
      <c r="P49" s="66"/>
    </row>
    <row r="50" spans="1:16" ht="15" customHeight="1" x14ac:dyDescent="0.2">
      <c r="A50" s="33" t="s">
        <v>105</v>
      </c>
      <c r="B50" s="63"/>
      <c r="C50" s="53" t="s">
        <v>106</v>
      </c>
      <c r="D50" s="53"/>
      <c r="P50" s="67"/>
    </row>
    <row r="51" spans="1:16" ht="15" customHeight="1" x14ac:dyDescent="0.2">
      <c r="A51" s="33" t="s">
        <v>107</v>
      </c>
      <c r="B51" s="63"/>
      <c r="C51" s="53" t="s">
        <v>108</v>
      </c>
      <c r="D51" s="53"/>
      <c r="P51" s="67"/>
    </row>
    <row r="52" spans="1:16" ht="15" customHeight="1" x14ac:dyDescent="0.2">
      <c r="A52" s="22"/>
      <c r="P52" s="67"/>
    </row>
    <row r="53" spans="1:16" ht="15" customHeight="1" x14ac:dyDescent="0.2">
      <c r="P53" s="67"/>
    </row>
    <row r="54" spans="1:16" ht="15" customHeight="1" x14ac:dyDescent="0.2"/>
    <row r="55" spans="1:16" ht="15" customHeight="1" x14ac:dyDescent="0.2">
      <c r="A55" s="6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15" customHeight="1" x14ac:dyDescent="0.2">
      <c r="A56" s="69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1:16" ht="15" customHeight="1" x14ac:dyDescent="0.2">
      <c r="A57" s="69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</row>
    <row r="58" spans="1:16" ht="15" customHeight="1" x14ac:dyDescent="0.2">
      <c r="D58" s="21"/>
      <c r="O58" s="65"/>
    </row>
    <row r="59" spans="1:16" ht="15" customHeight="1" x14ac:dyDescent="0.2">
      <c r="D59" s="21"/>
      <c r="F59" s="21"/>
      <c r="N59" s="21"/>
      <c r="O59" s="21"/>
      <c r="P59" s="21"/>
    </row>
    <row r="60" spans="1:16" ht="15" customHeight="1" x14ac:dyDescent="0.2">
      <c r="A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customHeight="1" x14ac:dyDescent="0.2"/>
    <row r="62" spans="1:16" ht="15" customHeight="1" x14ac:dyDescent="0.2">
      <c r="B62" s="51"/>
      <c r="F62" s="49"/>
    </row>
    <row r="63" spans="1:16" ht="15" customHeight="1" x14ac:dyDescent="0.2">
      <c r="B63" s="51"/>
      <c r="F63" s="49"/>
    </row>
    <row r="64" spans="1:16" ht="15" customHeight="1" x14ac:dyDescent="0.2">
      <c r="B64" s="51"/>
      <c r="F64" s="70"/>
      <c r="G64" s="71"/>
      <c r="H64" s="71"/>
      <c r="I64" s="71"/>
      <c r="J64" s="71"/>
      <c r="K64" s="71"/>
      <c r="L64" s="71"/>
      <c r="M64" s="71"/>
    </row>
    <row r="65" spans="2:15" ht="15" customHeight="1" x14ac:dyDescent="0.2">
      <c r="B65" s="51"/>
      <c r="F65" s="70"/>
      <c r="G65" s="71"/>
      <c r="H65" s="71"/>
      <c r="I65" s="71"/>
      <c r="J65" s="71"/>
      <c r="K65" s="71"/>
      <c r="L65" s="71"/>
      <c r="M65" s="71"/>
    </row>
    <row r="66" spans="2:15" ht="15" customHeight="1" x14ac:dyDescent="0.2">
      <c r="B66" s="51"/>
      <c r="F66" s="70"/>
      <c r="G66" s="71"/>
      <c r="H66" s="71"/>
      <c r="I66" s="71"/>
      <c r="J66" s="71"/>
      <c r="K66" s="71"/>
      <c r="L66" s="71"/>
      <c r="M66" s="71"/>
    </row>
    <row r="67" spans="2:15" ht="15" customHeight="1" x14ac:dyDescent="0.2">
      <c r="B67" s="51"/>
      <c r="F67" s="70"/>
      <c r="G67" s="71"/>
      <c r="H67" s="71"/>
      <c r="I67" s="71"/>
      <c r="J67" s="71"/>
      <c r="K67" s="71"/>
      <c r="L67" s="71"/>
      <c r="M67" s="71"/>
    </row>
    <row r="68" spans="2:15" ht="15" customHeight="1" x14ac:dyDescent="0.2">
      <c r="B68" s="51"/>
      <c r="F68" s="70"/>
      <c r="G68" s="71"/>
      <c r="H68" s="71"/>
      <c r="I68" s="71"/>
      <c r="J68" s="71"/>
      <c r="K68" s="71"/>
      <c r="L68" s="71"/>
      <c r="M68" s="71"/>
    </row>
    <row r="69" spans="2:15" ht="15" customHeight="1" x14ac:dyDescent="0.2">
      <c r="B69" s="51"/>
      <c r="F69" s="70"/>
      <c r="G69" s="71"/>
      <c r="H69" s="71"/>
      <c r="I69" s="71"/>
      <c r="J69" s="71"/>
      <c r="K69" s="71"/>
      <c r="L69" s="71"/>
      <c r="M69" s="71"/>
    </row>
    <row r="70" spans="2:15" ht="15" customHeight="1" x14ac:dyDescent="0.2">
      <c r="B70" s="51"/>
      <c r="F70" s="70"/>
      <c r="G70" s="71"/>
      <c r="H70" s="71"/>
      <c r="I70" s="71"/>
      <c r="J70" s="71"/>
      <c r="K70" s="71"/>
      <c r="L70" s="71"/>
      <c r="M70" s="71"/>
    </row>
    <row r="71" spans="2:15" ht="15" customHeight="1" x14ac:dyDescent="0.2">
      <c r="B71" s="51"/>
      <c r="F71" s="70"/>
      <c r="G71" s="71"/>
      <c r="H71" s="71"/>
      <c r="I71" s="71"/>
      <c r="J71" s="71"/>
      <c r="K71" s="71"/>
      <c r="L71" s="71"/>
      <c r="M71" s="71"/>
    </row>
    <row r="72" spans="2:15" ht="15" customHeight="1" x14ac:dyDescent="0.2">
      <c r="B72" s="51"/>
      <c r="F72" s="70"/>
      <c r="G72" s="71"/>
      <c r="H72" s="71"/>
      <c r="I72" s="71"/>
      <c r="J72" s="71"/>
      <c r="K72" s="71"/>
      <c r="L72" s="71"/>
      <c r="M72" s="71"/>
    </row>
    <row r="73" spans="2:15" ht="15" customHeight="1" x14ac:dyDescent="0.2">
      <c r="B73" s="51"/>
      <c r="F73" s="70"/>
      <c r="G73" s="71"/>
      <c r="H73" s="71"/>
      <c r="I73" s="71"/>
      <c r="J73" s="71"/>
      <c r="K73" s="71"/>
      <c r="L73" s="71"/>
      <c r="M73" s="71"/>
    </row>
    <row r="74" spans="2:15" ht="15" customHeight="1" x14ac:dyDescent="0.2">
      <c r="B74" s="51"/>
      <c r="F74" s="70"/>
      <c r="G74" s="71"/>
      <c r="H74" s="71"/>
      <c r="I74" s="71"/>
      <c r="J74" s="71"/>
      <c r="K74" s="71"/>
      <c r="L74" s="71"/>
      <c r="M74" s="71"/>
    </row>
    <row r="75" spans="2:15" ht="15" customHeight="1" x14ac:dyDescent="0.2">
      <c r="B75" s="51"/>
      <c r="F75" s="70"/>
      <c r="G75" s="71"/>
      <c r="H75" s="71"/>
      <c r="I75" s="71"/>
      <c r="J75" s="71"/>
      <c r="K75" s="71"/>
      <c r="L75" s="71"/>
      <c r="M75" s="71"/>
    </row>
    <row r="76" spans="2:15" ht="15" customHeight="1" x14ac:dyDescent="0.2"/>
    <row r="77" spans="2:15" ht="15" customHeight="1" x14ac:dyDescent="0.2">
      <c r="O77" s="65"/>
    </row>
    <row r="78" spans="2:15" ht="15" customHeight="1" x14ac:dyDescent="0.2">
      <c r="O78" s="65"/>
    </row>
    <row r="79" spans="2:15" ht="15" customHeight="1" x14ac:dyDescent="0.2"/>
    <row r="80" spans="2:15" ht="15" customHeight="1" x14ac:dyDescent="0.2">
      <c r="B80" s="20"/>
      <c r="C80" s="20"/>
    </row>
    <row r="81" s="20" customFormat="1" ht="15" customHeight="1" x14ac:dyDescent="0.2"/>
    <row r="82" s="20" customFormat="1" ht="15" customHeight="1" x14ac:dyDescent="0.2"/>
    <row r="83" s="20" customFormat="1" ht="15" customHeight="1" x14ac:dyDescent="0.2"/>
    <row r="84" s="20" customFormat="1" ht="15" customHeight="1" x14ac:dyDescent="0.2"/>
    <row r="85" s="20" customFormat="1" ht="15" customHeight="1" x14ac:dyDescent="0.2"/>
    <row r="86" s="20" customFormat="1" ht="15" customHeight="1" x14ac:dyDescent="0.2"/>
    <row r="87" s="20" customFormat="1" ht="15" customHeight="1" x14ac:dyDescent="0.2"/>
    <row r="88" s="20" customFormat="1" ht="15" customHeight="1" x14ac:dyDescent="0.2"/>
    <row r="89" s="20" customFormat="1" ht="15" customHeight="1" x14ac:dyDescent="0.2"/>
    <row r="90" s="20" customFormat="1" ht="15" customHeight="1" x14ac:dyDescent="0.2"/>
    <row r="91" s="20" customFormat="1" ht="15" customHeight="1" x14ac:dyDescent="0.2"/>
    <row r="92" s="20" customFormat="1" ht="15" customHeight="1" x14ac:dyDescent="0.2"/>
    <row r="93" s="20" customFormat="1" ht="15" customHeight="1" x14ac:dyDescent="0.2"/>
    <row r="94" s="20" customFormat="1" ht="15" customHeight="1" x14ac:dyDescent="0.2"/>
    <row r="95" s="20" customFormat="1" ht="15" customHeight="1" x14ac:dyDescent="0.2"/>
    <row r="96" s="20" customFormat="1" ht="15" customHeight="1" x14ac:dyDescent="0.2"/>
    <row r="97" s="20" customFormat="1" ht="15" customHeight="1" x14ac:dyDescent="0.2"/>
    <row r="98" s="20" customFormat="1" ht="15" customHeight="1" x14ac:dyDescent="0.2"/>
    <row r="99" s="20" customFormat="1" ht="15" customHeight="1" x14ac:dyDescent="0.2"/>
    <row r="100" s="20" customFormat="1" ht="15" customHeight="1" x14ac:dyDescent="0.2"/>
    <row r="101" s="20" customFormat="1" ht="15" customHeight="1" x14ac:dyDescent="0.2"/>
    <row r="102" s="20" customFormat="1" ht="15" customHeight="1" x14ac:dyDescent="0.2"/>
    <row r="103" s="20" customFormat="1" ht="15" customHeight="1" x14ac:dyDescent="0.2"/>
    <row r="104" s="20" customFormat="1" ht="15" customHeight="1" x14ac:dyDescent="0.2"/>
    <row r="105" s="20" customFormat="1" ht="15" customHeight="1" x14ac:dyDescent="0.2"/>
    <row r="106" s="20" customFormat="1" ht="15" customHeight="1" x14ac:dyDescent="0.2"/>
    <row r="107" s="20" customFormat="1" ht="15" customHeight="1" x14ac:dyDescent="0.2"/>
    <row r="108" s="20" customFormat="1" ht="15" customHeight="1" x14ac:dyDescent="0.2"/>
    <row r="109" s="20" customFormat="1" ht="15" customHeight="1" x14ac:dyDescent="0.2"/>
    <row r="110" s="20" customFormat="1" ht="15" customHeight="1" x14ac:dyDescent="0.2"/>
    <row r="111" s="20" customFormat="1" ht="15" customHeight="1" x14ac:dyDescent="0.2"/>
    <row r="112" s="20" customFormat="1" ht="15" customHeight="1" x14ac:dyDescent="0.2"/>
    <row r="113" s="20" customFormat="1" ht="15" customHeight="1" x14ac:dyDescent="0.2"/>
    <row r="114" s="20" customFormat="1" ht="15" customHeight="1" x14ac:dyDescent="0.2"/>
    <row r="115" s="20" customFormat="1" ht="15" customHeight="1" x14ac:dyDescent="0.2"/>
    <row r="116" s="20" customFormat="1" ht="15" customHeight="1" x14ac:dyDescent="0.2"/>
    <row r="117" s="20" customFormat="1" ht="15" customHeight="1" x14ac:dyDescent="0.2"/>
    <row r="118" s="20" customFormat="1" ht="15" customHeight="1" x14ac:dyDescent="0.2"/>
    <row r="119" s="20" customFormat="1" ht="15" customHeight="1" x14ac:dyDescent="0.2"/>
    <row r="120" s="20" customFormat="1" ht="15" customHeight="1" x14ac:dyDescent="0.2"/>
    <row r="121" s="20" customFormat="1" ht="15" customHeight="1" x14ac:dyDescent="0.2"/>
    <row r="122" s="20" customFormat="1" ht="15" customHeight="1" x14ac:dyDescent="0.2"/>
    <row r="123" s="20" customFormat="1" ht="15" customHeight="1" x14ac:dyDescent="0.2"/>
    <row r="124" s="20" customFormat="1" ht="15" customHeight="1" x14ac:dyDescent="0.2"/>
    <row r="125" s="20" customFormat="1" ht="15" customHeight="1" x14ac:dyDescent="0.2"/>
    <row r="126" s="20" customFormat="1" ht="15" customHeight="1" x14ac:dyDescent="0.2"/>
    <row r="127" s="20" customFormat="1" ht="15" customHeight="1" x14ac:dyDescent="0.2"/>
    <row r="128" s="20" customFormat="1" ht="15" customHeight="1" x14ac:dyDescent="0.2"/>
    <row r="129" s="20" customFormat="1" ht="15" customHeight="1" x14ac:dyDescent="0.2"/>
    <row r="130" s="20" customFormat="1" ht="15" customHeight="1" x14ac:dyDescent="0.2"/>
    <row r="131" s="20" customFormat="1" ht="15" customHeight="1" x14ac:dyDescent="0.2"/>
    <row r="132" s="20" customFormat="1" ht="15" customHeight="1" x14ac:dyDescent="0.2"/>
    <row r="133" s="20" customFormat="1" ht="15" customHeight="1" x14ac:dyDescent="0.2"/>
    <row r="134" s="20" customFormat="1" ht="15" customHeight="1" x14ac:dyDescent="0.2"/>
    <row r="135" s="20" customFormat="1" ht="15" customHeight="1" x14ac:dyDescent="0.2"/>
    <row r="136" s="20" customFormat="1" ht="15" customHeight="1" x14ac:dyDescent="0.2"/>
    <row r="137" s="20" customFormat="1" ht="15" customHeight="1" x14ac:dyDescent="0.2"/>
    <row r="138" s="20" customFormat="1" ht="15" customHeight="1" x14ac:dyDescent="0.2"/>
    <row r="139" s="20" customFormat="1" ht="15" customHeight="1" x14ac:dyDescent="0.2"/>
    <row r="140" s="20" customFormat="1" ht="15" customHeight="1" x14ac:dyDescent="0.2"/>
    <row r="141" s="20" customFormat="1" ht="15" customHeight="1" x14ac:dyDescent="0.2"/>
    <row r="142" s="20" customFormat="1" ht="15" customHeight="1" x14ac:dyDescent="0.2"/>
    <row r="143" s="20" customFormat="1" ht="15" customHeight="1" x14ac:dyDescent="0.2"/>
    <row r="144" s="20" customFormat="1" ht="15" customHeight="1" x14ac:dyDescent="0.2"/>
    <row r="145" s="20" customFormat="1" ht="15" customHeight="1" x14ac:dyDescent="0.2"/>
    <row r="146" s="20" customFormat="1" ht="15" customHeight="1" x14ac:dyDescent="0.2"/>
    <row r="147" s="20" customFormat="1" ht="15" customHeight="1" x14ac:dyDescent="0.2"/>
    <row r="148" s="20" customFormat="1" ht="15" customHeight="1" x14ac:dyDescent="0.2"/>
    <row r="149" s="20" customFormat="1" ht="15" customHeight="1" x14ac:dyDescent="0.2"/>
    <row r="150" s="20" customFormat="1" ht="15" customHeight="1" x14ac:dyDescent="0.2"/>
    <row r="151" s="20" customFormat="1" ht="15" customHeight="1" x14ac:dyDescent="0.2"/>
    <row r="152" s="20" customFormat="1" ht="15" customHeight="1" x14ac:dyDescent="0.2"/>
    <row r="153" s="20" customFormat="1" ht="15" customHeight="1" x14ac:dyDescent="0.2"/>
    <row r="154" s="20" customFormat="1" ht="15" customHeight="1" x14ac:dyDescent="0.2"/>
    <row r="155" s="20" customFormat="1" ht="15" customHeight="1" x14ac:dyDescent="0.2"/>
    <row r="156" s="20" customFormat="1" ht="15" customHeight="1" x14ac:dyDescent="0.2"/>
    <row r="157" s="20" customFormat="1" ht="15" customHeight="1" x14ac:dyDescent="0.2"/>
    <row r="158" s="20" customFormat="1" ht="15" customHeight="1" x14ac:dyDescent="0.2"/>
    <row r="159" s="20" customFormat="1" ht="15" customHeight="1" x14ac:dyDescent="0.2"/>
    <row r="160" s="20" customFormat="1" ht="15" customHeight="1" x14ac:dyDescent="0.2"/>
    <row r="161" s="20" customFormat="1" ht="15" customHeight="1" x14ac:dyDescent="0.2"/>
    <row r="162" s="20" customFormat="1" ht="15" customHeight="1" x14ac:dyDescent="0.2"/>
    <row r="163" s="20" customFormat="1" ht="15" customHeight="1" x14ac:dyDescent="0.2"/>
    <row r="164" s="20" customFormat="1" ht="15" customHeight="1" x14ac:dyDescent="0.2"/>
    <row r="165" s="20" customFormat="1" ht="15" customHeight="1" x14ac:dyDescent="0.2"/>
    <row r="166" s="20" customFormat="1" ht="15" customHeight="1" x14ac:dyDescent="0.2"/>
    <row r="167" s="20" customFormat="1" ht="15" customHeight="1" x14ac:dyDescent="0.2"/>
    <row r="168" s="20" customFormat="1" ht="15" customHeight="1" x14ac:dyDescent="0.2"/>
    <row r="169" s="20" customFormat="1" ht="15" customHeight="1" x14ac:dyDescent="0.2"/>
    <row r="170" s="20" customFormat="1" ht="15" customHeight="1" x14ac:dyDescent="0.2"/>
    <row r="171" s="20" customFormat="1" ht="15" customHeight="1" x14ac:dyDescent="0.2"/>
    <row r="172" s="20" customFormat="1" ht="15" customHeight="1" x14ac:dyDescent="0.2"/>
    <row r="173" s="20" customFormat="1" ht="15" customHeight="1" x14ac:dyDescent="0.2"/>
    <row r="174" s="20" customFormat="1" ht="15" customHeight="1" x14ac:dyDescent="0.2"/>
    <row r="175" s="20" customFormat="1" ht="15" customHeight="1" x14ac:dyDescent="0.2"/>
    <row r="176" s="20" customFormat="1" ht="15" customHeight="1" x14ac:dyDescent="0.2"/>
    <row r="177" s="20" customFormat="1" ht="15" customHeight="1" x14ac:dyDescent="0.2"/>
    <row r="178" s="20" customFormat="1" ht="15" customHeight="1" x14ac:dyDescent="0.2"/>
    <row r="179" s="20" customFormat="1" ht="15" customHeight="1" x14ac:dyDescent="0.2"/>
    <row r="180" s="20" customFormat="1" ht="15" customHeight="1" x14ac:dyDescent="0.2"/>
    <row r="181" s="20" customFormat="1" ht="15" customHeight="1" x14ac:dyDescent="0.2"/>
    <row r="182" s="20" customFormat="1" ht="15" customHeight="1" x14ac:dyDescent="0.2"/>
    <row r="183" s="20" customFormat="1" ht="15" customHeight="1" x14ac:dyDescent="0.2"/>
    <row r="184" s="20" customFormat="1" ht="15" customHeight="1" x14ac:dyDescent="0.2"/>
    <row r="185" s="20" customFormat="1" ht="15" customHeight="1" x14ac:dyDescent="0.2"/>
    <row r="186" s="20" customFormat="1" ht="15" customHeight="1" x14ac:dyDescent="0.2"/>
    <row r="187" s="20" customFormat="1" ht="15" customHeight="1" x14ac:dyDescent="0.2"/>
    <row r="188" s="20" customFormat="1" ht="15" customHeight="1" x14ac:dyDescent="0.2"/>
    <row r="189" s="20" customFormat="1" ht="15" customHeight="1" x14ac:dyDescent="0.2"/>
    <row r="190" s="20" customFormat="1" ht="15" customHeight="1" x14ac:dyDescent="0.2"/>
    <row r="191" s="20" customFormat="1" ht="15" customHeight="1" x14ac:dyDescent="0.2"/>
    <row r="192" s="20" customFormat="1" ht="15" customHeight="1" x14ac:dyDescent="0.2"/>
    <row r="193" s="20" customFormat="1" ht="15" customHeight="1" x14ac:dyDescent="0.2"/>
    <row r="194" s="20" customFormat="1" ht="15" customHeight="1" x14ac:dyDescent="0.2"/>
    <row r="195" s="20" customFormat="1" ht="15" customHeight="1" x14ac:dyDescent="0.2"/>
    <row r="196" s="20" customFormat="1" ht="15" customHeight="1" x14ac:dyDescent="0.2"/>
    <row r="197" s="20" customFormat="1" ht="15" customHeight="1" x14ac:dyDescent="0.2"/>
    <row r="198" s="20" customFormat="1" ht="15" customHeight="1" x14ac:dyDescent="0.2"/>
    <row r="199" s="20" customFormat="1" ht="15" customHeight="1" x14ac:dyDescent="0.2"/>
    <row r="200" s="20" customFormat="1" ht="15" customHeight="1" x14ac:dyDescent="0.2"/>
    <row r="201" s="20" customFormat="1" ht="15" customHeight="1" x14ac:dyDescent="0.2"/>
    <row r="202" s="20" customFormat="1" ht="15" customHeight="1" x14ac:dyDescent="0.2"/>
    <row r="203" s="20" customFormat="1" ht="15" customHeight="1" x14ac:dyDescent="0.2"/>
    <row r="204" s="20" customFormat="1" ht="15" customHeight="1" x14ac:dyDescent="0.2"/>
    <row r="205" s="20" customFormat="1" ht="15" customHeight="1" x14ac:dyDescent="0.2"/>
    <row r="206" s="20" customFormat="1" ht="15" customHeight="1" x14ac:dyDescent="0.2"/>
    <row r="207" s="20" customFormat="1" ht="15" customHeight="1" x14ac:dyDescent="0.2"/>
    <row r="208" s="20" customFormat="1" ht="15" customHeight="1" x14ac:dyDescent="0.2"/>
    <row r="209" s="20" customFormat="1" ht="15" customHeight="1" x14ac:dyDescent="0.2"/>
    <row r="210" s="20" customFormat="1" ht="15" customHeight="1" x14ac:dyDescent="0.2"/>
    <row r="211" s="20" customFormat="1" ht="15" customHeight="1" x14ac:dyDescent="0.2"/>
    <row r="212" s="20" customFormat="1" ht="15" customHeight="1" x14ac:dyDescent="0.2"/>
    <row r="213" s="20" customFormat="1" ht="15" customHeight="1" x14ac:dyDescent="0.2"/>
    <row r="214" s="20" customFormat="1" ht="15" customHeight="1" x14ac:dyDescent="0.2"/>
    <row r="215" s="20" customFormat="1" ht="15" customHeight="1" x14ac:dyDescent="0.2"/>
    <row r="216" s="20" customFormat="1" ht="15" customHeight="1" x14ac:dyDescent="0.2"/>
    <row r="217" s="20" customFormat="1" ht="15" customHeight="1" x14ac:dyDescent="0.2"/>
    <row r="218" s="20" customFormat="1" ht="15" customHeight="1" x14ac:dyDescent="0.2"/>
    <row r="219" s="20" customFormat="1" ht="15" customHeight="1" x14ac:dyDescent="0.2"/>
    <row r="220" s="20" customFormat="1" ht="15" customHeight="1" x14ac:dyDescent="0.2"/>
    <row r="221" s="20" customFormat="1" ht="15" customHeight="1" x14ac:dyDescent="0.2"/>
    <row r="222" s="20" customFormat="1" ht="15" customHeight="1" x14ac:dyDescent="0.2"/>
    <row r="223" s="20" customFormat="1" ht="15" customHeight="1" x14ac:dyDescent="0.2"/>
    <row r="224" s="20" customFormat="1" ht="15" customHeight="1" x14ac:dyDescent="0.2"/>
    <row r="225" s="20" customFormat="1" ht="15" customHeight="1" x14ac:dyDescent="0.2"/>
    <row r="226" s="20" customFormat="1" ht="15" customHeight="1" x14ac:dyDescent="0.2"/>
    <row r="227" s="20" customFormat="1" ht="15" customHeight="1" x14ac:dyDescent="0.2"/>
    <row r="228" s="20" customFormat="1" ht="15" customHeight="1" x14ac:dyDescent="0.2"/>
    <row r="229" s="20" customFormat="1" ht="15" customHeight="1" x14ac:dyDescent="0.2"/>
    <row r="230" s="20" customFormat="1" ht="15" customHeight="1" x14ac:dyDescent="0.2"/>
    <row r="231" s="20" customFormat="1" ht="15" customHeight="1" x14ac:dyDescent="0.2"/>
    <row r="232" s="20" customFormat="1" ht="15" customHeight="1" x14ac:dyDescent="0.2"/>
    <row r="233" s="20" customFormat="1" ht="15" customHeight="1" x14ac:dyDescent="0.2"/>
    <row r="234" s="20" customFormat="1" ht="15" customHeight="1" x14ac:dyDescent="0.2"/>
    <row r="235" s="20" customFormat="1" ht="15" customHeight="1" x14ac:dyDescent="0.2"/>
    <row r="236" s="20" customFormat="1" ht="15" customHeight="1" x14ac:dyDescent="0.2"/>
    <row r="237" s="20" customFormat="1" ht="15" customHeight="1" x14ac:dyDescent="0.2"/>
    <row r="238" s="20" customFormat="1" ht="15" customHeight="1" x14ac:dyDescent="0.2"/>
    <row r="239" s="20" customFormat="1" ht="15" customHeight="1" x14ac:dyDescent="0.2"/>
    <row r="240" s="20" customFormat="1" ht="15" customHeight="1" x14ac:dyDescent="0.2"/>
    <row r="241" s="20" customFormat="1" ht="15" customHeight="1" x14ac:dyDescent="0.2"/>
    <row r="242" s="20" customFormat="1" ht="15" customHeight="1" x14ac:dyDescent="0.2"/>
    <row r="243" s="20" customFormat="1" ht="15" customHeight="1" x14ac:dyDescent="0.2"/>
    <row r="244" s="20" customFormat="1" ht="15" customHeight="1" x14ac:dyDescent="0.2"/>
    <row r="245" s="20" customFormat="1" ht="15" customHeight="1" x14ac:dyDescent="0.2"/>
    <row r="246" s="20" customFormat="1" ht="15" customHeight="1" x14ac:dyDescent="0.2"/>
    <row r="247" s="20" customFormat="1" ht="15" customHeight="1" x14ac:dyDescent="0.2"/>
    <row r="248" s="20" customFormat="1" ht="15" customHeight="1" x14ac:dyDescent="0.2"/>
    <row r="249" s="20" customFormat="1" ht="15" customHeight="1" x14ac:dyDescent="0.2"/>
    <row r="250" s="20" customFormat="1" ht="15" customHeight="1" x14ac:dyDescent="0.2"/>
    <row r="251" s="20" customFormat="1" ht="15" customHeight="1" x14ac:dyDescent="0.2"/>
    <row r="252" s="20" customFormat="1" ht="15" customHeight="1" x14ac:dyDescent="0.2"/>
    <row r="253" s="20" customFormat="1" ht="15" customHeight="1" x14ac:dyDescent="0.2"/>
    <row r="254" s="20" customFormat="1" ht="15" customHeight="1" x14ac:dyDescent="0.2"/>
    <row r="255" s="20" customFormat="1" ht="15" customHeight="1" x14ac:dyDescent="0.2"/>
    <row r="256" s="20" customFormat="1" ht="15" customHeight="1" x14ac:dyDescent="0.2"/>
    <row r="257" s="20" customFormat="1" ht="15" customHeight="1" x14ac:dyDescent="0.2"/>
    <row r="258" s="20" customFormat="1" ht="15" customHeight="1" x14ac:dyDescent="0.2"/>
    <row r="259" s="20" customFormat="1" ht="15" customHeight="1" x14ac:dyDescent="0.2"/>
    <row r="260" s="20" customFormat="1" ht="15" customHeight="1" x14ac:dyDescent="0.2"/>
    <row r="261" s="20" customFormat="1" ht="15" customHeight="1" x14ac:dyDescent="0.2"/>
    <row r="262" s="20" customFormat="1" ht="15" customHeight="1" x14ac:dyDescent="0.2"/>
    <row r="263" s="20" customFormat="1" ht="15" customHeight="1" x14ac:dyDescent="0.2"/>
    <row r="264" s="20" customFormat="1" ht="15" customHeight="1" x14ac:dyDescent="0.2"/>
    <row r="265" s="20" customFormat="1" ht="15" customHeight="1" x14ac:dyDescent="0.2"/>
    <row r="266" s="20" customFormat="1" ht="15" customHeight="1" x14ac:dyDescent="0.2"/>
    <row r="267" s="20" customFormat="1" ht="15" customHeight="1" x14ac:dyDescent="0.2"/>
    <row r="268" s="20" customFormat="1" ht="15" customHeight="1" x14ac:dyDescent="0.2"/>
    <row r="269" s="20" customFormat="1" ht="15" customHeight="1" x14ac:dyDescent="0.2"/>
    <row r="270" s="20" customFormat="1" ht="15" customHeight="1" x14ac:dyDescent="0.2"/>
    <row r="271" s="20" customFormat="1" ht="15" customHeight="1" x14ac:dyDescent="0.2"/>
    <row r="272" s="20" customFormat="1" ht="15" customHeight="1" x14ac:dyDescent="0.2"/>
    <row r="273" s="20" customFormat="1" ht="15" customHeight="1" x14ac:dyDescent="0.2"/>
    <row r="274" s="20" customFormat="1" ht="15" customHeight="1" x14ac:dyDescent="0.2"/>
    <row r="275" s="20" customFormat="1" ht="15" customHeight="1" x14ac:dyDescent="0.2"/>
    <row r="276" s="20" customFormat="1" ht="15" customHeight="1" x14ac:dyDescent="0.2"/>
    <row r="277" s="20" customFormat="1" ht="15" customHeight="1" x14ac:dyDescent="0.2"/>
    <row r="278" s="20" customFormat="1" ht="15" customHeight="1" x14ac:dyDescent="0.2"/>
    <row r="279" s="20" customFormat="1" ht="15" customHeight="1" x14ac:dyDescent="0.2"/>
    <row r="280" s="20" customFormat="1" ht="15" customHeight="1" x14ac:dyDescent="0.2"/>
    <row r="281" s="20" customFormat="1" ht="15" customHeight="1" x14ac:dyDescent="0.2"/>
    <row r="282" s="20" customFormat="1" ht="15" customHeight="1" x14ac:dyDescent="0.2"/>
    <row r="283" s="20" customFormat="1" ht="15" customHeight="1" x14ac:dyDescent="0.2"/>
    <row r="284" s="20" customFormat="1" ht="15" customHeight="1" x14ac:dyDescent="0.2"/>
    <row r="285" s="20" customFormat="1" ht="15" customHeight="1" x14ac:dyDescent="0.2"/>
    <row r="286" s="20" customFormat="1" ht="15" customHeight="1" x14ac:dyDescent="0.2"/>
    <row r="287" s="20" customFormat="1" ht="15" customHeight="1" x14ac:dyDescent="0.2"/>
    <row r="288" s="20" customFormat="1" ht="15" customHeight="1" x14ac:dyDescent="0.2"/>
    <row r="289" s="20" customFormat="1" ht="15" customHeight="1" x14ac:dyDescent="0.2"/>
    <row r="290" s="20" customFormat="1" ht="15" customHeight="1" x14ac:dyDescent="0.2"/>
    <row r="291" s="20" customFormat="1" ht="15" customHeight="1" x14ac:dyDescent="0.2"/>
    <row r="292" s="20" customFormat="1" ht="15" customHeight="1" x14ac:dyDescent="0.2"/>
    <row r="293" s="20" customFormat="1" ht="15" customHeight="1" x14ac:dyDescent="0.2"/>
    <row r="294" s="20" customFormat="1" ht="15" customHeight="1" x14ac:dyDescent="0.2"/>
    <row r="295" s="20" customFormat="1" ht="15" customHeight="1" x14ac:dyDescent="0.2"/>
    <row r="296" s="20" customFormat="1" ht="15" customHeight="1" x14ac:dyDescent="0.2"/>
    <row r="297" s="20" customFormat="1" ht="15" customHeight="1" x14ac:dyDescent="0.2"/>
    <row r="298" s="20" customFormat="1" ht="15" customHeight="1" x14ac:dyDescent="0.2"/>
    <row r="299" s="20" customFormat="1" ht="15" customHeight="1" x14ac:dyDescent="0.2"/>
    <row r="300" s="20" customFormat="1" ht="15" customHeight="1" x14ac:dyDescent="0.2"/>
    <row r="301" s="20" customFormat="1" ht="15" customHeight="1" x14ac:dyDescent="0.2"/>
    <row r="302" s="20" customFormat="1" ht="15" customHeight="1" x14ac:dyDescent="0.2"/>
    <row r="303" s="20" customFormat="1" ht="15" customHeight="1" x14ac:dyDescent="0.2"/>
    <row r="304" s="20" customFormat="1" ht="15" customHeight="1" x14ac:dyDescent="0.2"/>
    <row r="305" s="20" customFormat="1" ht="15" customHeight="1" x14ac:dyDescent="0.2"/>
    <row r="306" s="20" customFormat="1" ht="15" customHeight="1" x14ac:dyDescent="0.2"/>
    <row r="307" s="20" customFormat="1" ht="15" customHeight="1" x14ac:dyDescent="0.2"/>
    <row r="308" s="20" customFormat="1" ht="15" customHeight="1" x14ac:dyDescent="0.2"/>
    <row r="309" s="20" customFormat="1" ht="15" customHeight="1" x14ac:dyDescent="0.2"/>
    <row r="310" s="20" customFormat="1" ht="15" customHeight="1" x14ac:dyDescent="0.2"/>
    <row r="311" s="20" customFormat="1" ht="15" customHeight="1" x14ac:dyDescent="0.2"/>
    <row r="312" s="20" customFormat="1" ht="15" customHeight="1" x14ac:dyDescent="0.2"/>
    <row r="313" s="20" customFormat="1" ht="15" customHeight="1" x14ac:dyDescent="0.2"/>
    <row r="314" s="20" customFormat="1" ht="15" customHeight="1" x14ac:dyDescent="0.2"/>
    <row r="315" s="20" customFormat="1" ht="15" customHeight="1" x14ac:dyDescent="0.2"/>
    <row r="316" s="20" customFormat="1" ht="15" customHeight="1" x14ac:dyDescent="0.2"/>
    <row r="317" s="20" customFormat="1" ht="15" customHeight="1" x14ac:dyDescent="0.2"/>
    <row r="318" s="20" customFormat="1" ht="15" customHeight="1" x14ac:dyDescent="0.2"/>
    <row r="319" s="20" customFormat="1" ht="15" customHeight="1" x14ac:dyDescent="0.2"/>
    <row r="320" s="20" customFormat="1" ht="15" customHeight="1" x14ac:dyDescent="0.2"/>
    <row r="321" s="20" customFormat="1" ht="15" customHeight="1" x14ac:dyDescent="0.2"/>
    <row r="322" s="20" customFormat="1" ht="15" customHeight="1" x14ac:dyDescent="0.2"/>
    <row r="323" s="20" customFormat="1" ht="15" customHeight="1" x14ac:dyDescent="0.2"/>
    <row r="324" s="20" customFormat="1" ht="15" customHeight="1" x14ac:dyDescent="0.2"/>
    <row r="325" s="20" customFormat="1" ht="15" customHeight="1" x14ac:dyDescent="0.2"/>
    <row r="326" s="20" customFormat="1" ht="15" customHeight="1" x14ac:dyDescent="0.2"/>
    <row r="327" s="20" customFormat="1" ht="15" customHeight="1" x14ac:dyDescent="0.2"/>
    <row r="328" s="20" customFormat="1" ht="15" customHeight="1" x14ac:dyDescent="0.2"/>
    <row r="329" s="20" customFormat="1" ht="15" customHeight="1" x14ac:dyDescent="0.2"/>
    <row r="330" s="20" customFormat="1" ht="15" customHeight="1" x14ac:dyDescent="0.2"/>
    <row r="331" s="20" customFormat="1" ht="15" customHeight="1" x14ac:dyDescent="0.2"/>
    <row r="332" s="20" customFormat="1" ht="15" customHeight="1" x14ac:dyDescent="0.2"/>
    <row r="333" s="20" customFormat="1" ht="15" customHeight="1" x14ac:dyDescent="0.2"/>
    <row r="334" s="20" customFormat="1" ht="15" customHeight="1" x14ac:dyDescent="0.2"/>
    <row r="335" s="20" customFormat="1" ht="15" customHeight="1" x14ac:dyDescent="0.2"/>
    <row r="336" s="20" customFormat="1" ht="15" customHeight="1" x14ac:dyDescent="0.2"/>
    <row r="337" s="20" customFormat="1" ht="15" customHeight="1" x14ac:dyDescent="0.2"/>
    <row r="338" s="20" customFormat="1" ht="15" customHeight="1" x14ac:dyDescent="0.2"/>
    <row r="339" s="20" customFormat="1" ht="15" customHeight="1" x14ac:dyDescent="0.2"/>
    <row r="340" s="20" customFormat="1" ht="15" customHeight="1" x14ac:dyDescent="0.2"/>
    <row r="341" s="20" customFormat="1" ht="15" customHeight="1" x14ac:dyDescent="0.2"/>
    <row r="342" s="20" customFormat="1" ht="15" customHeight="1" x14ac:dyDescent="0.2"/>
    <row r="343" s="20" customFormat="1" ht="15" customHeight="1" x14ac:dyDescent="0.2"/>
    <row r="344" s="20" customFormat="1" ht="15" customHeight="1" x14ac:dyDescent="0.2"/>
    <row r="345" s="20" customFormat="1" ht="15" customHeight="1" x14ac:dyDescent="0.2"/>
    <row r="346" s="20" customFormat="1" ht="15" customHeight="1" x14ac:dyDescent="0.2"/>
    <row r="347" s="20" customFormat="1" ht="15" customHeight="1" x14ac:dyDescent="0.2"/>
    <row r="348" s="20" customFormat="1" ht="15" customHeight="1" x14ac:dyDescent="0.2"/>
    <row r="349" s="20" customFormat="1" ht="15" customHeight="1" x14ac:dyDescent="0.2"/>
    <row r="350" s="20" customFormat="1" ht="15" customHeight="1" x14ac:dyDescent="0.2"/>
    <row r="351" s="20" customFormat="1" ht="15" customHeight="1" x14ac:dyDescent="0.2"/>
    <row r="352" s="20" customFormat="1" ht="15" customHeight="1" x14ac:dyDescent="0.2"/>
    <row r="353" s="20" customFormat="1" ht="15" customHeight="1" x14ac:dyDescent="0.2"/>
    <row r="354" s="20" customFormat="1" ht="15" customHeight="1" x14ac:dyDescent="0.2"/>
    <row r="355" s="20" customFormat="1" ht="15" customHeight="1" x14ac:dyDescent="0.2"/>
    <row r="356" s="20" customFormat="1" ht="15" customHeight="1" x14ac:dyDescent="0.2"/>
    <row r="357" s="20" customFormat="1" ht="15" customHeight="1" x14ac:dyDescent="0.2"/>
    <row r="358" s="20" customFormat="1" ht="15" customHeight="1" x14ac:dyDescent="0.2"/>
    <row r="359" s="20" customFormat="1" ht="15" customHeight="1" x14ac:dyDescent="0.2"/>
    <row r="360" s="20" customFormat="1" ht="15" customHeight="1" x14ac:dyDescent="0.2"/>
    <row r="361" s="20" customFormat="1" ht="15" customHeight="1" x14ac:dyDescent="0.2"/>
    <row r="362" s="20" customFormat="1" ht="15" customHeight="1" x14ac:dyDescent="0.2"/>
    <row r="363" s="20" customFormat="1" ht="15" customHeight="1" x14ac:dyDescent="0.2"/>
    <row r="364" s="20" customFormat="1" ht="15" customHeight="1" x14ac:dyDescent="0.2"/>
    <row r="365" s="20" customFormat="1" ht="15" customHeight="1" x14ac:dyDescent="0.2"/>
    <row r="366" s="20" customFormat="1" ht="15" customHeight="1" x14ac:dyDescent="0.2"/>
    <row r="367" s="20" customFormat="1" ht="15" customHeight="1" x14ac:dyDescent="0.2"/>
    <row r="368" s="20" customFormat="1" ht="15" customHeight="1" x14ac:dyDescent="0.2"/>
    <row r="369" s="20" customFormat="1" ht="15" customHeight="1" x14ac:dyDescent="0.2"/>
    <row r="370" s="20" customFormat="1" ht="15" customHeight="1" x14ac:dyDescent="0.2"/>
    <row r="371" s="20" customFormat="1" ht="15" customHeight="1" x14ac:dyDescent="0.2"/>
    <row r="372" s="20" customFormat="1" ht="15" customHeight="1" x14ac:dyDescent="0.2"/>
    <row r="373" s="20" customFormat="1" ht="15" customHeight="1" x14ac:dyDescent="0.2"/>
    <row r="374" s="20" customFormat="1" ht="15" customHeight="1" x14ac:dyDescent="0.2"/>
    <row r="375" s="20" customFormat="1" ht="15" customHeight="1" x14ac:dyDescent="0.2"/>
    <row r="376" s="20" customFormat="1" ht="15" customHeight="1" x14ac:dyDescent="0.2"/>
    <row r="377" s="20" customFormat="1" ht="15" customHeight="1" x14ac:dyDescent="0.2"/>
    <row r="378" s="20" customFormat="1" ht="15" customHeight="1" x14ac:dyDescent="0.2"/>
    <row r="379" s="20" customFormat="1" ht="15" customHeight="1" x14ac:dyDescent="0.2"/>
    <row r="380" s="20" customFormat="1" ht="15" customHeight="1" x14ac:dyDescent="0.2"/>
    <row r="381" s="20" customFormat="1" ht="15" customHeight="1" x14ac:dyDescent="0.2"/>
    <row r="382" s="20" customFormat="1" ht="15" customHeight="1" x14ac:dyDescent="0.2"/>
    <row r="383" s="20" customFormat="1" ht="15" customHeight="1" x14ac:dyDescent="0.2"/>
    <row r="384" s="20" customFormat="1" ht="15" customHeight="1" x14ac:dyDescent="0.2"/>
    <row r="385" s="20" customFormat="1" ht="15" customHeight="1" x14ac:dyDescent="0.2"/>
    <row r="386" s="20" customFormat="1" ht="15" customHeight="1" x14ac:dyDescent="0.2"/>
    <row r="387" s="20" customFormat="1" ht="15" customHeight="1" x14ac:dyDescent="0.2"/>
    <row r="388" s="20" customFormat="1" ht="15" customHeight="1" x14ac:dyDescent="0.2"/>
    <row r="389" s="20" customFormat="1" ht="15" customHeight="1" x14ac:dyDescent="0.2"/>
    <row r="390" s="20" customFormat="1" ht="15" customHeight="1" x14ac:dyDescent="0.2"/>
    <row r="391" s="20" customFormat="1" ht="15" customHeight="1" x14ac:dyDescent="0.2"/>
    <row r="392" s="20" customFormat="1" ht="15" customHeight="1" x14ac:dyDescent="0.2"/>
    <row r="393" s="20" customFormat="1" ht="15" customHeight="1" x14ac:dyDescent="0.2"/>
    <row r="394" s="20" customFormat="1" ht="15" customHeight="1" x14ac:dyDescent="0.2"/>
    <row r="395" s="20" customFormat="1" ht="15" customHeight="1" x14ac:dyDescent="0.2"/>
    <row r="396" s="20" customFormat="1" ht="15" customHeight="1" x14ac:dyDescent="0.2"/>
    <row r="397" s="20" customFormat="1" ht="15" customHeight="1" x14ac:dyDescent="0.2"/>
    <row r="398" s="20" customFormat="1" ht="15" customHeight="1" x14ac:dyDescent="0.2"/>
    <row r="399" s="20" customFormat="1" ht="15" customHeight="1" x14ac:dyDescent="0.2"/>
    <row r="400" s="20" customFormat="1" ht="15" customHeight="1" x14ac:dyDescent="0.2"/>
    <row r="401" s="20" customFormat="1" ht="15" customHeight="1" x14ac:dyDescent="0.2"/>
    <row r="402" s="20" customFormat="1" ht="15" customHeight="1" x14ac:dyDescent="0.2"/>
    <row r="403" s="20" customFormat="1" ht="15" customHeight="1" x14ac:dyDescent="0.2"/>
    <row r="404" s="20" customFormat="1" ht="15" customHeight="1" x14ac:dyDescent="0.2"/>
    <row r="405" s="20" customFormat="1" ht="15" customHeight="1" x14ac:dyDescent="0.2"/>
    <row r="406" s="20" customFormat="1" ht="15" customHeight="1" x14ac:dyDescent="0.2"/>
    <row r="407" s="20" customFormat="1" ht="15" customHeight="1" x14ac:dyDescent="0.2"/>
    <row r="408" s="20" customFormat="1" ht="15" customHeight="1" x14ac:dyDescent="0.2"/>
    <row r="409" s="20" customFormat="1" ht="15" customHeight="1" x14ac:dyDescent="0.2"/>
    <row r="410" s="20" customFormat="1" ht="15" customHeight="1" x14ac:dyDescent="0.2"/>
    <row r="411" s="20" customFormat="1" ht="15" customHeight="1" x14ac:dyDescent="0.2"/>
    <row r="412" s="20" customFormat="1" ht="15" customHeight="1" x14ac:dyDescent="0.2"/>
    <row r="413" s="20" customFormat="1" ht="15" customHeight="1" x14ac:dyDescent="0.2"/>
    <row r="414" s="20" customFormat="1" ht="15" customHeight="1" x14ac:dyDescent="0.2"/>
    <row r="415" s="20" customFormat="1" ht="15" customHeight="1" x14ac:dyDescent="0.2"/>
    <row r="416" s="20" customFormat="1" ht="15" customHeight="1" x14ac:dyDescent="0.2"/>
    <row r="417" s="20" customFormat="1" ht="15" customHeight="1" x14ac:dyDescent="0.2"/>
    <row r="418" s="20" customFormat="1" ht="15" customHeight="1" x14ac:dyDescent="0.2"/>
    <row r="419" s="20" customFormat="1" ht="15" customHeight="1" x14ac:dyDescent="0.2"/>
    <row r="420" s="20" customFormat="1" ht="15" customHeight="1" x14ac:dyDescent="0.2"/>
    <row r="421" s="20" customFormat="1" ht="15" customHeight="1" x14ac:dyDescent="0.2"/>
    <row r="422" s="20" customFormat="1" ht="15" customHeight="1" x14ac:dyDescent="0.2"/>
    <row r="423" s="20" customFormat="1" ht="15" customHeight="1" x14ac:dyDescent="0.2"/>
    <row r="424" s="20" customFormat="1" ht="15" customHeight="1" x14ac:dyDescent="0.2"/>
    <row r="425" s="20" customFormat="1" ht="15" customHeight="1" x14ac:dyDescent="0.2"/>
    <row r="426" s="20" customFormat="1" ht="15" customHeight="1" x14ac:dyDescent="0.2"/>
    <row r="427" s="20" customFormat="1" ht="15" customHeight="1" x14ac:dyDescent="0.2"/>
    <row r="428" s="20" customFormat="1" ht="15" customHeight="1" x14ac:dyDescent="0.2"/>
    <row r="429" s="20" customFormat="1" ht="15" customHeight="1" x14ac:dyDescent="0.2"/>
    <row r="430" s="20" customFormat="1" ht="15" customHeight="1" x14ac:dyDescent="0.2"/>
    <row r="431" s="20" customFormat="1" ht="15" customHeight="1" x14ac:dyDescent="0.2"/>
    <row r="432" s="20" customFormat="1" ht="15" customHeight="1" x14ac:dyDescent="0.2"/>
    <row r="433" s="20" customFormat="1" ht="15" customHeight="1" x14ac:dyDescent="0.2"/>
    <row r="434" s="20" customFormat="1" ht="15" customHeight="1" x14ac:dyDescent="0.2"/>
    <row r="435" s="20" customFormat="1" ht="15" customHeight="1" x14ac:dyDescent="0.2"/>
    <row r="436" s="20" customFormat="1" ht="15" customHeight="1" x14ac:dyDescent="0.2"/>
    <row r="437" s="20" customFormat="1" ht="15" customHeight="1" x14ac:dyDescent="0.2"/>
    <row r="438" s="20" customFormat="1" ht="15" customHeight="1" x14ac:dyDescent="0.2"/>
    <row r="439" s="20" customFormat="1" ht="15" customHeight="1" x14ac:dyDescent="0.2"/>
    <row r="440" s="20" customFormat="1" ht="15" customHeight="1" x14ac:dyDescent="0.2"/>
    <row r="441" s="20" customFormat="1" ht="15" customHeight="1" x14ac:dyDescent="0.2"/>
    <row r="442" s="20" customFormat="1" ht="15" customHeight="1" x14ac:dyDescent="0.2"/>
    <row r="443" s="20" customFormat="1" ht="15" customHeight="1" x14ac:dyDescent="0.2"/>
    <row r="444" s="20" customFormat="1" ht="15" customHeight="1" x14ac:dyDescent="0.2"/>
    <row r="445" s="20" customFormat="1" ht="15" customHeight="1" x14ac:dyDescent="0.2"/>
    <row r="446" s="20" customFormat="1" ht="15" customHeight="1" x14ac:dyDescent="0.2"/>
    <row r="447" s="20" customFormat="1" ht="15" customHeight="1" x14ac:dyDescent="0.2"/>
    <row r="448" s="20" customFormat="1" ht="15" customHeight="1" x14ac:dyDescent="0.2"/>
    <row r="449" s="20" customFormat="1" ht="15" customHeight="1" x14ac:dyDescent="0.2"/>
    <row r="450" s="20" customFormat="1" ht="15" customHeight="1" x14ac:dyDescent="0.2"/>
    <row r="451" s="20" customFormat="1" ht="15" customHeight="1" x14ac:dyDescent="0.2"/>
    <row r="452" s="20" customFormat="1" ht="15" customHeight="1" x14ac:dyDescent="0.2"/>
    <row r="453" s="20" customFormat="1" ht="15" customHeight="1" x14ac:dyDescent="0.2"/>
    <row r="454" s="20" customFormat="1" ht="15" customHeight="1" x14ac:dyDescent="0.2"/>
    <row r="455" s="20" customFormat="1" ht="15" customHeight="1" x14ac:dyDescent="0.2"/>
    <row r="456" s="20" customFormat="1" ht="15" customHeight="1" x14ac:dyDescent="0.2"/>
    <row r="457" s="20" customFormat="1" ht="15" customHeight="1" x14ac:dyDescent="0.2"/>
    <row r="458" s="20" customFormat="1" ht="15" customHeight="1" x14ac:dyDescent="0.2"/>
    <row r="459" s="20" customFormat="1" ht="15" customHeight="1" x14ac:dyDescent="0.2"/>
    <row r="460" s="20" customFormat="1" ht="15" customHeight="1" x14ac:dyDescent="0.2"/>
    <row r="461" s="20" customFormat="1" ht="15" customHeight="1" x14ac:dyDescent="0.2"/>
    <row r="462" s="20" customFormat="1" ht="15" customHeight="1" x14ac:dyDescent="0.2"/>
    <row r="463" s="20" customFormat="1" ht="15" customHeight="1" x14ac:dyDescent="0.2"/>
    <row r="464" s="20" customFormat="1" ht="15" customHeight="1" x14ac:dyDescent="0.2"/>
    <row r="465" s="20" customFormat="1" ht="15" customHeight="1" x14ac:dyDescent="0.2"/>
    <row r="466" s="20" customFormat="1" ht="15" customHeight="1" x14ac:dyDescent="0.2"/>
    <row r="467" s="20" customFormat="1" ht="15" customHeight="1" x14ac:dyDescent="0.2"/>
    <row r="468" s="20" customFormat="1" ht="15" customHeight="1" x14ac:dyDescent="0.2"/>
    <row r="469" s="20" customFormat="1" ht="15" customHeight="1" x14ac:dyDescent="0.2"/>
    <row r="470" s="20" customFormat="1" ht="15" customHeight="1" x14ac:dyDescent="0.2"/>
    <row r="471" s="20" customFormat="1" ht="15" customHeight="1" x14ac:dyDescent="0.2"/>
    <row r="472" s="20" customFormat="1" ht="15" customHeight="1" x14ac:dyDescent="0.2"/>
    <row r="473" s="20" customFormat="1" ht="15" customHeight="1" x14ac:dyDescent="0.2"/>
    <row r="474" s="20" customFormat="1" ht="15" customHeight="1" x14ac:dyDescent="0.2"/>
    <row r="475" s="20" customFormat="1" ht="15" customHeight="1" x14ac:dyDescent="0.2"/>
    <row r="476" s="20" customFormat="1" ht="15" customHeight="1" x14ac:dyDescent="0.2"/>
    <row r="477" s="20" customFormat="1" ht="15" customHeight="1" x14ac:dyDescent="0.2"/>
    <row r="478" s="20" customFormat="1" ht="15" customHeight="1" x14ac:dyDescent="0.2"/>
    <row r="479" s="20" customFormat="1" ht="15" customHeight="1" x14ac:dyDescent="0.2"/>
    <row r="480" s="20" customFormat="1" ht="15" customHeight="1" x14ac:dyDescent="0.2"/>
    <row r="481" s="20" customFormat="1" ht="15" customHeight="1" x14ac:dyDescent="0.2"/>
    <row r="482" s="20" customFormat="1" ht="15" customHeight="1" x14ac:dyDescent="0.2"/>
    <row r="483" s="20" customFormat="1" ht="15" customHeight="1" x14ac:dyDescent="0.2"/>
    <row r="484" s="20" customFormat="1" ht="15" customHeight="1" x14ac:dyDescent="0.2"/>
    <row r="485" s="20" customFormat="1" ht="15" customHeight="1" x14ac:dyDescent="0.2"/>
    <row r="486" s="20" customFormat="1" ht="15" customHeight="1" x14ac:dyDescent="0.2"/>
    <row r="487" s="20" customFormat="1" ht="15" customHeight="1" x14ac:dyDescent="0.2"/>
    <row r="488" s="20" customFormat="1" ht="15" customHeight="1" x14ac:dyDescent="0.2"/>
    <row r="489" s="20" customFormat="1" ht="15" customHeight="1" x14ac:dyDescent="0.2"/>
    <row r="490" s="20" customFormat="1" ht="15" customHeight="1" x14ac:dyDescent="0.2"/>
    <row r="491" s="20" customFormat="1" ht="15" customHeight="1" x14ac:dyDescent="0.2"/>
    <row r="492" s="20" customFormat="1" ht="15" customHeight="1" x14ac:dyDescent="0.2"/>
    <row r="493" s="20" customFormat="1" ht="15" customHeight="1" x14ac:dyDescent="0.2"/>
    <row r="494" s="20" customFormat="1" ht="15" customHeight="1" x14ac:dyDescent="0.2"/>
    <row r="495" s="20" customFormat="1" ht="15" customHeight="1" x14ac:dyDescent="0.2"/>
    <row r="496" s="20" customFormat="1" ht="15" customHeight="1" x14ac:dyDescent="0.2"/>
    <row r="497" s="20" customFormat="1" ht="15" customHeight="1" x14ac:dyDescent="0.2"/>
    <row r="498" s="20" customFormat="1" ht="15" customHeight="1" x14ac:dyDescent="0.2"/>
    <row r="499" s="20" customFormat="1" ht="15" customHeight="1" x14ac:dyDescent="0.2"/>
    <row r="500" s="20" customFormat="1" ht="15" customHeight="1" x14ac:dyDescent="0.2"/>
    <row r="501" s="20" customFormat="1" ht="15" customHeight="1" x14ac:dyDescent="0.2"/>
    <row r="502" s="20" customFormat="1" ht="15" customHeight="1" x14ac:dyDescent="0.2"/>
    <row r="503" s="20" customFormat="1" ht="15" customHeight="1" x14ac:dyDescent="0.2"/>
    <row r="504" s="20" customFormat="1" ht="15" customHeight="1" x14ac:dyDescent="0.2"/>
    <row r="505" s="20" customFormat="1" ht="15" customHeight="1" x14ac:dyDescent="0.2"/>
    <row r="506" s="20" customFormat="1" ht="15" customHeight="1" x14ac:dyDescent="0.2"/>
    <row r="507" s="20" customFormat="1" ht="15" customHeight="1" x14ac:dyDescent="0.2"/>
    <row r="508" s="20" customFormat="1" ht="15" customHeight="1" x14ac:dyDescent="0.2"/>
    <row r="509" s="20" customFormat="1" ht="15" customHeight="1" x14ac:dyDescent="0.2"/>
    <row r="510" s="20" customFormat="1" ht="15" customHeight="1" x14ac:dyDescent="0.2"/>
    <row r="511" s="20" customFormat="1" ht="15" customHeight="1" x14ac:dyDescent="0.2"/>
    <row r="512" s="20" customFormat="1" ht="15" customHeight="1" x14ac:dyDescent="0.2"/>
    <row r="513" spans="2:3" ht="15" customHeight="1" x14ac:dyDescent="0.2">
      <c r="B513" s="20"/>
      <c r="C513" s="20"/>
    </row>
    <row r="514" spans="2:3" ht="15" customHeight="1" x14ac:dyDescent="0.2">
      <c r="B514" s="20"/>
      <c r="C514" s="20"/>
    </row>
    <row r="515" spans="2:3" ht="15" customHeight="1" x14ac:dyDescent="0.2">
      <c r="B515" s="20"/>
      <c r="C515" s="20"/>
    </row>
    <row r="516" spans="2:3" ht="15" customHeight="1" x14ac:dyDescent="0.2">
      <c r="B516" s="20"/>
      <c r="C516" s="20"/>
    </row>
    <row r="517" spans="2:3" ht="15" customHeight="1" x14ac:dyDescent="0.2">
      <c r="B517" s="20"/>
      <c r="C517" s="20"/>
    </row>
    <row r="518" spans="2:3" ht="15" customHeight="1" x14ac:dyDescent="0.2">
      <c r="B518" s="20"/>
      <c r="C518" s="20"/>
    </row>
    <row r="519" spans="2:3" ht="15" customHeight="1" x14ac:dyDescent="0.2">
      <c r="B519" s="20"/>
      <c r="C519" s="20"/>
    </row>
    <row r="520" spans="2:3" ht="15" customHeight="1" x14ac:dyDescent="0.2">
      <c r="B520" s="20"/>
      <c r="C520" s="20"/>
    </row>
    <row r="521" spans="2:3" ht="15" customHeight="1" x14ac:dyDescent="0.2">
      <c r="B521" s="20"/>
      <c r="C521" s="20"/>
    </row>
    <row r="522" spans="2:3" ht="15" customHeight="1" x14ac:dyDescent="0.2">
      <c r="B522" s="20"/>
      <c r="C522" s="20"/>
    </row>
    <row r="523" spans="2:3" ht="15" customHeight="1" x14ac:dyDescent="0.2">
      <c r="B523" s="20"/>
      <c r="C523" s="20"/>
    </row>
    <row r="524" spans="2:3" ht="15" customHeight="1" x14ac:dyDescent="0.2">
      <c r="B524" s="20"/>
      <c r="C524" s="20"/>
    </row>
    <row r="525" spans="2:3" ht="12.75" customHeight="1" x14ac:dyDescent="0.2"/>
    <row r="526" spans="2:3" ht="12.75" customHeight="1" x14ac:dyDescent="0.2"/>
    <row r="527" spans="2:3" ht="12.75" customHeight="1" x14ac:dyDescent="0.2"/>
  </sheetData>
  <mergeCells count="11">
    <mergeCell ref="M16:M17"/>
    <mergeCell ref="A2:P2"/>
    <mergeCell ref="A3:P3"/>
    <mergeCell ref="A4:P4"/>
    <mergeCell ref="D16:D17"/>
    <mergeCell ref="E16:E17"/>
    <mergeCell ref="F16:F17"/>
    <mergeCell ref="G16:G17"/>
    <mergeCell ref="H16:H17"/>
    <mergeCell ref="K16:K17"/>
    <mergeCell ref="L16:L17"/>
  </mergeCells>
  <pageMargins left="0.7" right="0.7" top="0.75" bottom="0.75" header="0.3" footer="0.3"/>
  <pageSetup scale="49" orientation="landscape" r:id="rId1"/>
  <ignoredErrors>
    <ignoredError sqref="B15:O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A617-A3F1-4196-82CC-2D10A1BDFC39}">
  <sheetPr>
    <pageSetUpPr fitToPage="1"/>
  </sheetPr>
  <dimension ref="A1:T524"/>
  <sheetViews>
    <sheetView showGridLines="0" zoomScale="90" zoomScaleNormal="90" workbookViewId="0"/>
  </sheetViews>
  <sheetFormatPr defaultColWidth="15.42578125" defaultRowHeight="14.25" x14ac:dyDescent="0.2"/>
  <cols>
    <col min="1" max="1" width="8" style="20" customWidth="1"/>
    <col min="2" max="2" width="10.5703125" style="21" customWidth="1"/>
    <col min="3" max="3" width="7.42578125" style="21" customWidth="1"/>
    <col min="4" max="5" width="20.85546875" style="20" customWidth="1"/>
    <col min="6" max="6" width="15.140625" style="20" customWidth="1"/>
    <col min="7" max="7" width="20.85546875" style="20" customWidth="1"/>
    <col min="8" max="8" width="14.140625" style="20" customWidth="1"/>
    <col min="9" max="9" width="12" style="20" customWidth="1"/>
    <col min="10" max="11" width="16.7109375" style="20" customWidth="1"/>
    <col min="12" max="12" width="19.28515625" style="20" customWidth="1"/>
    <col min="13" max="13" width="22.85546875" style="20" customWidth="1"/>
    <col min="14" max="14" width="18.28515625" style="20" customWidth="1"/>
    <col min="15" max="15" width="16.85546875" style="20" customWidth="1"/>
    <col min="16" max="16" width="8.42578125" style="20" customWidth="1"/>
    <col min="17" max="17" width="16" style="20" bestFit="1" customWidth="1"/>
    <col min="18" max="18" width="14.85546875" style="20" customWidth="1"/>
    <col min="19" max="19" width="15.42578125" style="20"/>
    <col min="20" max="20" width="19.42578125" style="20" bestFit="1" customWidth="1"/>
    <col min="21" max="262" width="15.42578125" style="20"/>
    <col min="263" max="263" width="8" style="20" customWidth="1"/>
    <col min="264" max="264" width="10.5703125" style="20" customWidth="1"/>
    <col min="265" max="265" width="7.42578125" style="20" customWidth="1"/>
    <col min="266" max="266" width="19.7109375" style="20" customWidth="1"/>
    <col min="267" max="267" width="15.42578125" style="20"/>
    <col min="268" max="268" width="13.42578125" style="20" customWidth="1"/>
    <col min="269" max="269" width="24.7109375" style="20" bestFit="1" customWidth="1"/>
    <col min="270" max="270" width="25" style="20" customWidth="1"/>
    <col min="271" max="271" width="16.85546875" style="20" customWidth="1"/>
    <col min="272" max="272" width="8.42578125" style="20" customWidth="1"/>
    <col min="273" max="273" width="16" style="20" bestFit="1" customWidth="1"/>
    <col min="274" max="274" width="14.85546875" style="20" customWidth="1"/>
    <col min="275" max="275" width="15.42578125" style="20"/>
    <col min="276" max="276" width="19.42578125" style="20" bestFit="1" customWidth="1"/>
    <col min="277" max="518" width="15.42578125" style="20"/>
    <col min="519" max="519" width="8" style="20" customWidth="1"/>
    <col min="520" max="520" width="10.5703125" style="20" customWidth="1"/>
    <col min="521" max="521" width="7.42578125" style="20" customWidth="1"/>
    <col min="522" max="522" width="19.7109375" style="20" customWidth="1"/>
    <col min="523" max="523" width="15.42578125" style="20"/>
    <col min="524" max="524" width="13.42578125" style="20" customWidth="1"/>
    <col min="525" max="525" width="24.7109375" style="20" bestFit="1" customWidth="1"/>
    <col min="526" max="526" width="25" style="20" customWidth="1"/>
    <col min="527" max="527" width="16.85546875" style="20" customWidth="1"/>
    <col min="528" max="528" width="8.42578125" style="20" customWidth="1"/>
    <col min="529" max="529" width="16" style="20" bestFit="1" customWidth="1"/>
    <col min="530" max="530" width="14.85546875" style="20" customWidth="1"/>
    <col min="531" max="531" width="15.42578125" style="20"/>
    <col min="532" max="532" width="19.42578125" style="20" bestFit="1" customWidth="1"/>
    <col min="533" max="774" width="15.42578125" style="20"/>
    <col min="775" max="775" width="8" style="20" customWidth="1"/>
    <col min="776" max="776" width="10.5703125" style="20" customWidth="1"/>
    <col min="777" max="777" width="7.42578125" style="20" customWidth="1"/>
    <col min="778" max="778" width="19.7109375" style="20" customWidth="1"/>
    <col min="779" max="779" width="15.42578125" style="20"/>
    <col min="780" max="780" width="13.42578125" style="20" customWidth="1"/>
    <col min="781" max="781" width="24.7109375" style="20" bestFit="1" customWidth="1"/>
    <col min="782" max="782" width="25" style="20" customWidth="1"/>
    <col min="783" max="783" width="16.85546875" style="20" customWidth="1"/>
    <col min="784" max="784" width="8.42578125" style="20" customWidth="1"/>
    <col min="785" max="785" width="16" style="20" bestFit="1" customWidth="1"/>
    <col min="786" max="786" width="14.85546875" style="20" customWidth="1"/>
    <col min="787" max="787" width="15.42578125" style="20"/>
    <col min="788" max="788" width="19.42578125" style="20" bestFit="1" customWidth="1"/>
    <col min="789" max="1030" width="15.42578125" style="20"/>
    <col min="1031" max="1031" width="8" style="20" customWidth="1"/>
    <col min="1032" max="1032" width="10.5703125" style="20" customWidth="1"/>
    <col min="1033" max="1033" width="7.42578125" style="20" customWidth="1"/>
    <col min="1034" max="1034" width="19.7109375" style="20" customWidth="1"/>
    <col min="1035" max="1035" width="15.42578125" style="20"/>
    <col min="1036" max="1036" width="13.42578125" style="20" customWidth="1"/>
    <col min="1037" max="1037" width="24.7109375" style="20" bestFit="1" customWidth="1"/>
    <col min="1038" max="1038" width="25" style="20" customWidth="1"/>
    <col min="1039" max="1039" width="16.85546875" style="20" customWidth="1"/>
    <col min="1040" max="1040" width="8.42578125" style="20" customWidth="1"/>
    <col min="1041" max="1041" width="16" style="20" bestFit="1" customWidth="1"/>
    <col min="1042" max="1042" width="14.85546875" style="20" customWidth="1"/>
    <col min="1043" max="1043" width="15.42578125" style="20"/>
    <col min="1044" max="1044" width="19.42578125" style="20" bestFit="1" customWidth="1"/>
    <col min="1045" max="1286" width="15.42578125" style="20"/>
    <col min="1287" max="1287" width="8" style="20" customWidth="1"/>
    <col min="1288" max="1288" width="10.5703125" style="20" customWidth="1"/>
    <col min="1289" max="1289" width="7.42578125" style="20" customWidth="1"/>
    <col min="1290" max="1290" width="19.7109375" style="20" customWidth="1"/>
    <col min="1291" max="1291" width="15.42578125" style="20"/>
    <col min="1292" max="1292" width="13.42578125" style="20" customWidth="1"/>
    <col min="1293" max="1293" width="24.7109375" style="20" bestFit="1" customWidth="1"/>
    <col min="1294" max="1294" width="25" style="20" customWidth="1"/>
    <col min="1295" max="1295" width="16.85546875" style="20" customWidth="1"/>
    <col min="1296" max="1296" width="8.42578125" style="20" customWidth="1"/>
    <col min="1297" max="1297" width="16" style="20" bestFit="1" customWidth="1"/>
    <col min="1298" max="1298" width="14.85546875" style="20" customWidth="1"/>
    <col min="1299" max="1299" width="15.42578125" style="20"/>
    <col min="1300" max="1300" width="19.42578125" style="20" bestFit="1" customWidth="1"/>
    <col min="1301" max="1542" width="15.42578125" style="20"/>
    <col min="1543" max="1543" width="8" style="20" customWidth="1"/>
    <col min="1544" max="1544" width="10.5703125" style="20" customWidth="1"/>
    <col min="1545" max="1545" width="7.42578125" style="20" customWidth="1"/>
    <col min="1546" max="1546" width="19.7109375" style="20" customWidth="1"/>
    <col min="1547" max="1547" width="15.42578125" style="20"/>
    <col min="1548" max="1548" width="13.42578125" style="20" customWidth="1"/>
    <col min="1549" max="1549" width="24.7109375" style="20" bestFit="1" customWidth="1"/>
    <col min="1550" max="1550" width="25" style="20" customWidth="1"/>
    <col min="1551" max="1551" width="16.85546875" style="20" customWidth="1"/>
    <col min="1552" max="1552" width="8.42578125" style="20" customWidth="1"/>
    <col min="1553" max="1553" width="16" style="20" bestFit="1" customWidth="1"/>
    <col min="1554" max="1554" width="14.85546875" style="20" customWidth="1"/>
    <col min="1555" max="1555" width="15.42578125" style="20"/>
    <col min="1556" max="1556" width="19.42578125" style="20" bestFit="1" customWidth="1"/>
    <col min="1557" max="1798" width="15.42578125" style="20"/>
    <col min="1799" max="1799" width="8" style="20" customWidth="1"/>
    <col min="1800" max="1800" width="10.5703125" style="20" customWidth="1"/>
    <col min="1801" max="1801" width="7.42578125" style="20" customWidth="1"/>
    <col min="1802" max="1802" width="19.7109375" style="20" customWidth="1"/>
    <col min="1803" max="1803" width="15.42578125" style="20"/>
    <col min="1804" max="1804" width="13.42578125" style="20" customWidth="1"/>
    <col min="1805" max="1805" width="24.7109375" style="20" bestFit="1" customWidth="1"/>
    <col min="1806" max="1806" width="25" style="20" customWidth="1"/>
    <col min="1807" max="1807" width="16.85546875" style="20" customWidth="1"/>
    <col min="1808" max="1808" width="8.42578125" style="20" customWidth="1"/>
    <col min="1809" max="1809" width="16" style="20" bestFit="1" customWidth="1"/>
    <col min="1810" max="1810" width="14.85546875" style="20" customWidth="1"/>
    <col min="1811" max="1811" width="15.42578125" style="20"/>
    <col min="1812" max="1812" width="19.42578125" style="20" bestFit="1" customWidth="1"/>
    <col min="1813" max="2054" width="15.42578125" style="20"/>
    <col min="2055" max="2055" width="8" style="20" customWidth="1"/>
    <col min="2056" max="2056" width="10.5703125" style="20" customWidth="1"/>
    <col min="2057" max="2057" width="7.42578125" style="20" customWidth="1"/>
    <col min="2058" max="2058" width="19.7109375" style="20" customWidth="1"/>
    <col min="2059" max="2059" width="15.42578125" style="20"/>
    <col min="2060" max="2060" width="13.42578125" style="20" customWidth="1"/>
    <col min="2061" max="2061" width="24.7109375" style="20" bestFit="1" customWidth="1"/>
    <col min="2062" max="2062" width="25" style="20" customWidth="1"/>
    <col min="2063" max="2063" width="16.85546875" style="20" customWidth="1"/>
    <col min="2064" max="2064" width="8.42578125" style="20" customWidth="1"/>
    <col min="2065" max="2065" width="16" style="20" bestFit="1" customWidth="1"/>
    <col min="2066" max="2066" width="14.85546875" style="20" customWidth="1"/>
    <col min="2067" max="2067" width="15.42578125" style="20"/>
    <col min="2068" max="2068" width="19.42578125" style="20" bestFit="1" customWidth="1"/>
    <col min="2069" max="2310" width="15.42578125" style="20"/>
    <col min="2311" max="2311" width="8" style="20" customWidth="1"/>
    <col min="2312" max="2312" width="10.5703125" style="20" customWidth="1"/>
    <col min="2313" max="2313" width="7.42578125" style="20" customWidth="1"/>
    <col min="2314" max="2314" width="19.7109375" style="20" customWidth="1"/>
    <col min="2315" max="2315" width="15.42578125" style="20"/>
    <col min="2316" max="2316" width="13.42578125" style="20" customWidth="1"/>
    <col min="2317" max="2317" width="24.7109375" style="20" bestFit="1" customWidth="1"/>
    <col min="2318" max="2318" width="25" style="20" customWidth="1"/>
    <col min="2319" max="2319" width="16.85546875" style="20" customWidth="1"/>
    <col min="2320" max="2320" width="8.42578125" style="20" customWidth="1"/>
    <col min="2321" max="2321" width="16" style="20" bestFit="1" customWidth="1"/>
    <col min="2322" max="2322" width="14.85546875" style="20" customWidth="1"/>
    <col min="2323" max="2323" width="15.42578125" style="20"/>
    <col min="2324" max="2324" width="19.42578125" style="20" bestFit="1" customWidth="1"/>
    <col min="2325" max="2566" width="15.42578125" style="20"/>
    <col min="2567" max="2567" width="8" style="20" customWidth="1"/>
    <col min="2568" max="2568" width="10.5703125" style="20" customWidth="1"/>
    <col min="2569" max="2569" width="7.42578125" style="20" customWidth="1"/>
    <col min="2570" max="2570" width="19.7109375" style="20" customWidth="1"/>
    <col min="2571" max="2571" width="15.42578125" style="20"/>
    <col min="2572" max="2572" width="13.42578125" style="20" customWidth="1"/>
    <col min="2573" max="2573" width="24.7109375" style="20" bestFit="1" customWidth="1"/>
    <col min="2574" max="2574" width="25" style="20" customWidth="1"/>
    <col min="2575" max="2575" width="16.85546875" style="20" customWidth="1"/>
    <col min="2576" max="2576" width="8.42578125" style="20" customWidth="1"/>
    <col min="2577" max="2577" width="16" style="20" bestFit="1" customWidth="1"/>
    <col min="2578" max="2578" width="14.85546875" style="20" customWidth="1"/>
    <col min="2579" max="2579" width="15.42578125" style="20"/>
    <col min="2580" max="2580" width="19.42578125" style="20" bestFit="1" customWidth="1"/>
    <col min="2581" max="2822" width="15.42578125" style="20"/>
    <col min="2823" max="2823" width="8" style="20" customWidth="1"/>
    <col min="2824" max="2824" width="10.5703125" style="20" customWidth="1"/>
    <col min="2825" max="2825" width="7.42578125" style="20" customWidth="1"/>
    <col min="2826" max="2826" width="19.7109375" style="20" customWidth="1"/>
    <col min="2827" max="2827" width="15.42578125" style="20"/>
    <col min="2828" max="2828" width="13.42578125" style="20" customWidth="1"/>
    <col min="2829" max="2829" width="24.7109375" style="20" bestFit="1" customWidth="1"/>
    <col min="2830" max="2830" width="25" style="20" customWidth="1"/>
    <col min="2831" max="2831" width="16.85546875" style="20" customWidth="1"/>
    <col min="2832" max="2832" width="8.42578125" style="20" customWidth="1"/>
    <col min="2833" max="2833" width="16" style="20" bestFit="1" customWidth="1"/>
    <col min="2834" max="2834" width="14.85546875" style="20" customWidth="1"/>
    <col min="2835" max="2835" width="15.42578125" style="20"/>
    <col min="2836" max="2836" width="19.42578125" style="20" bestFit="1" customWidth="1"/>
    <col min="2837" max="3078" width="15.42578125" style="20"/>
    <col min="3079" max="3079" width="8" style="20" customWidth="1"/>
    <col min="3080" max="3080" width="10.5703125" style="20" customWidth="1"/>
    <col min="3081" max="3081" width="7.42578125" style="20" customWidth="1"/>
    <col min="3082" max="3082" width="19.7109375" style="20" customWidth="1"/>
    <col min="3083" max="3083" width="15.42578125" style="20"/>
    <col min="3084" max="3084" width="13.42578125" style="20" customWidth="1"/>
    <col min="3085" max="3085" width="24.7109375" style="20" bestFit="1" customWidth="1"/>
    <col min="3086" max="3086" width="25" style="20" customWidth="1"/>
    <col min="3087" max="3087" width="16.85546875" style="20" customWidth="1"/>
    <col min="3088" max="3088" width="8.42578125" style="20" customWidth="1"/>
    <col min="3089" max="3089" width="16" style="20" bestFit="1" customWidth="1"/>
    <col min="3090" max="3090" width="14.85546875" style="20" customWidth="1"/>
    <col min="3091" max="3091" width="15.42578125" style="20"/>
    <col min="3092" max="3092" width="19.42578125" style="20" bestFit="1" customWidth="1"/>
    <col min="3093" max="3334" width="15.42578125" style="20"/>
    <col min="3335" max="3335" width="8" style="20" customWidth="1"/>
    <col min="3336" max="3336" width="10.5703125" style="20" customWidth="1"/>
    <col min="3337" max="3337" width="7.42578125" style="20" customWidth="1"/>
    <col min="3338" max="3338" width="19.7109375" style="20" customWidth="1"/>
    <col min="3339" max="3339" width="15.42578125" style="20"/>
    <col min="3340" max="3340" width="13.42578125" style="20" customWidth="1"/>
    <col min="3341" max="3341" width="24.7109375" style="20" bestFit="1" customWidth="1"/>
    <col min="3342" max="3342" width="25" style="20" customWidth="1"/>
    <col min="3343" max="3343" width="16.85546875" style="20" customWidth="1"/>
    <col min="3344" max="3344" width="8.42578125" style="20" customWidth="1"/>
    <col min="3345" max="3345" width="16" style="20" bestFit="1" customWidth="1"/>
    <col min="3346" max="3346" width="14.85546875" style="20" customWidth="1"/>
    <col min="3347" max="3347" width="15.42578125" style="20"/>
    <col min="3348" max="3348" width="19.42578125" style="20" bestFit="1" customWidth="1"/>
    <col min="3349" max="3590" width="15.42578125" style="20"/>
    <col min="3591" max="3591" width="8" style="20" customWidth="1"/>
    <col min="3592" max="3592" width="10.5703125" style="20" customWidth="1"/>
    <col min="3593" max="3593" width="7.42578125" style="20" customWidth="1"/>
    <col min="3594" max="3594" width="19.7109375" style="20" customWidth="1"/>
    <col min="3595" max="3595" width="15.42578125" style="20"/>
    <col min="3596" max="3596" width="13.42578125" style="20" customWidth="1"/>
    <col min="3597" max="3597" width="24.7109375" style="20" bestFit="1" customWidth="1"/>
    <col min="3598" max="3598" width="25" style="20" customWidth="1"/>
    <col min="3599" max="3599" width="16.85546875" style="20" customWidth="1"/>
    <col min="3600" max="3600" width="8.42578125" style="20" customWidth="1"/>
    <col min="3601" max="3601" width="16" style="20" bestFit="1" customWidth="1"/>
    <col min="3602" max="3602" width="14.85546875" style="20" customWidth="1"/>
    <col min="3603" max="3603" width="15.42578125" style="20"/>
    <col min="3604" max="3604" width="19.42578125" style="20" bestFit="1" customWidth="1"/>
    <col min="3605" max="3846" width="15.42578125" style="20"/>
    <col min="3847" max="3847" width="8" style="20" customWidth="1"/>
    <col min="3848" max="3848" width="10.5703125" style="20" customWidth="1"/>
    <col min="3849" max="3849" width="7.42578125" style="20" customWidth="1"/>
    <col min="3850" max="3850" width="19.7109375" style="20" customWidth="1"/>
    <col min="3851" max="3851" width="15.42578125" style="20"/>
    <col min="3852" max="3852" width="13.42578125" style="20" customWidth="1"/>
    <col min="3853" max="3853" width="24.7109375" style="20" bestFit="1" customWidth="1"/>
    <col min="3854" max="3854" width="25" style="20" customWidth="1"/>
    <col min="3855" max="3855" width="16.85546875" style="20" customWidth="1"/>
    <col min="3856" max="3856" width="8.42578125" style="20" customWidth="1"/>
    <col min="3857" max="3857" width="16" style="20" bestFit="1" customWidth="1"/>
    <col min="3858" max="3858" width="14.85546875" style="20" customWidth="1"/>
    <col min="3859" max="3859" width="15.42578125" style="20"/>
    <col min="3860" max="3860" width="19.42578125" style="20" bestFit="1" customWidth="1"/>
    <col min="3861" max="4102" width="15.42578125" style="20"/>
    <col min="4103" max="4103" width="8" style="20" customWidth="1"/>
    <col min="4104" max="4104" width="10.5703125" style="20" customWidth="1"/>
    <col min="4105" max="4105" width="7.42578125" style="20" customWidth="1"/>
    <col min="4106" max="4106" width="19.7109375" style="20" customWidth="1"/>
    <col min="4107" max="4107" width="15.42578125" style="20"/>
    <col min="4108" max="4108" width="13.42578125" style="20" customWidth="1"/>
    <col min="4109" max="4109" width="24.7109375" style="20" bestFit="1" customWidth="1"/>
    <col min="4110" max="4110" width="25" style="20" customWidth="1"/>
    <col min="4111" max="4111" width="16.85546875" style="20" customWidth="1"/>
    <col min="4112" max="4112" width="8.42578125" style="20" customWidth="1"/>
    <col min="4113" max="4113" width="16" style="20" bestFit="1" customWidth="1"/>
    <col min="4114" max="4114" width="14.85546875" style="20" customWidth="1"/>
    <col min="4115" max="4115" width="15.42578125" style="20"/>
    <col min="4116" max="4116" width="19.42578125" style="20" bestFit="1" customWidth="1"/>
    <col min="4117" max="4358" width="15.42578125" style="20"/>
    <col min="4359" max="4359" width="8" style="20" customWidth="1"/>
    <col min="4360" max="4360" width="10.5703125" style="20" customWidth="1"/>
    <col min="4361" max="4361" width="7.42578125" style="20" customWidth="1"/>
    <col min="4362" max="4362" width="19.7109375" style="20" customWidth="1"/>
    <col min="4363" max="4363" width="15.42578125" style="20"/>
    <col min="4364" max="4364" width="13.42578125" style="20" customWidth="1"/>
    <col min="4365" max="4365" width="24.7109375" style="20" bestFit="1" customWidth="1"/>
    <col min="4366" max="4366" width="25" style="20" customWidth="1"/>
    <col min="4367" max="4367" width="16.85546875" style="20" customWidth="1"/>
    <col min="4368" max="4368" width="8.42578125" style="20" customWidth="1"/>
    <col min="4369" max="4369" width="16" style="20" bestFit="1" customWidth="1"/>
    <col min="4370" max="4370" width="14.85546875" style="20" customWidth="1"/>
    <col min="4371" max="4371" width="15.42578125" style="20"/>
    <col min="4372" max="4372" width="19.42578125" style="20" bestFit="1" customWidth="1"/>
    <col min="4373" max="4614" width="15.42578125" style="20"/>
    <col min="4615" max="4615" width="8" style="20" customWidth="1"/>
    <col min="4616" max="4616" width="10.5703125" style="20" customWidth="1"/>
    <col min="4617" max="4617" width="7.42578125" style="20" customWidth="1"/>
    <col min="4618" max="4618" width="19.7109375" style="20" customWidth="1"/>
    <col min="4619" max="4619" width="15.42578125" style="20"/>
    <col min="4620" max="4620" width="13.42578125" style="20" customWidth="1"/>
    <col min="4621" max="4621" width="24.7109375" style="20" bestFit="1" customWidth="1"/>
    <col min="4622" max="4622" width="25" style="20" customWidth="1"/>
    <col min="4623" max="4623" width="16.85546875" style="20" customWidth="1"/>
    <col min="4624" max="4624" width="8.42578125" style="20" customWidth="1"/>
    <col min="4625" max="4625" width="16" style="20" bestFit="1" customWidth="1"/>
    <col min="4626" max="4626" width="14.85546875" style="20" customWidth="1"/>
    <col min="4627" max="4627" width="15.42578125" style="20"/>
    <col min="4628" max="4628" width="19.42578125" style="20" bestFit="1" customWidth="1"/>
    <col min="4629" max="4870" width="15.42578125" style="20"/>
    <col min="4871" max="4871" width="8" style="20" customWidth="1"/>
    <col min="4872" max="4872" width="10.5703125" style="20" customWidth="1"/>
    <col min="4873" max="4873" width="7.42578125" style="20" customWidth="1"/>
    <col min="4874" max="4874" width="19.7109375" style="20" customWidth="1"/>
    <col min="4875" max="4875" width="15.42578125" style="20"/>
    <col min="4876" max="4876" width="13.42578125" style="20" customWidth="1"/>
    <col min="4877" max="4877" width="24.7109375" style="20" bestFit="1" customWidth="1"/>
    <col min="4878" max="4878" width="25" style="20" customWidth="1"/>
    <col min="4879" max="4879" width="16.85546875" style="20" customWidth="1"/>
    <col min="4880" max="4880" width="8.42578125" style="20" customWidth="1"/>
    <col min="4881" max="4881" width="16" style="20" bestFit="1" customWidth="1"/>
    <col min="4882" max="4882" width="14.85546875" style="20" customWidth="1"/>
    <col min="4883" max="4883" width="15.42578125" style="20"/>
    <col min="4884" max="4884" width="19.42578125" style="20" bestFit="1" customWidth="1"/>
    <col min="4885" max="5126" width="15.42578125" style="20"/>
    <col min="5127" max="5127" width="8" style="20" customWidth="1"/>
    <col min="5128" max="5128" width="10.5703125" style="20" customWidth="1"/>
    <col min="5129" max="5129" width="7.42578125" style="20" customWidth="1"/>
    <col min="5130" max="5130" width="19.7109375" style="20" customWidth="1"/>
    <col min="5131" max="5131" width="15.42578125" style="20"/>
    <col min="5132" max="5132" width="13.42578125" style="20" customWidth="1"/>
    <col min="5133" max="5133" width="24.7109375" style="20" bestFit="1" customWidth="1"/>
    <col min="5134" max="5134" width="25" style="20" customWidth="1"/>
    <col min="5135" max="5135" width="16.85546875" style="20" customWidth="1"/>
    <col min="5136" max="5136" width="8.42578125" style="20" customWidth="1"/>
    <col min="5137" max="5137" width="16" style="20" bestFit="1" customWidth="1"/>
    <col min="5138" max="5138" width="14.85546875" style="20" customWidth="1"/>
    <col min="5139" max="5139" width="15.42578125" style="20"/>
    <col min="5140" max="5140" width="19.42578125" style="20" bestFit="1" customWidth="1"/>
    <col min="5141" max="5382" width="15.42578125" style="20"/>
    <col min="5383" max="5383" width="8" style="20" customWidth="1"/>
    <col min="5384" max="5384" width="10.5703125" style="20" customWidth="1"/>
    <col min="5385" max="5385" width="7.42578125" style="20" customWidth="1"/>
    <col min="5386" max="5386" width="19.7109375" style="20" customWidth="1"/>
    <col min="5387" max="5387" width="15.42578125" style="20"/>
    <col min="5388" max="5388" width="13.42578125" style="20" customWidth="1"/>
    <col min="5389" max="5389" width="24.7109375" style="20" bestFit="1" customWidth="1"/>
    <col min="5390" max="5390" width="25" style="20" customWidth="1"/>
    <col min="5391" max="5391" width="16.85546875" style="20" customWidth="1"/>
    <col min="5392" max="5392" width="8.42578125" style="20" customWidth="1"/>
    <col min="5393" max="5393" width="16" style="20" bestFit="1" customWidth="1"/>
    <col min="5394" max="5394" width="14.85546875" style="20" customWidth="1"/>
    <col min="5395" max="5395" width="15.42578125" style="20"/>
    <col min="5396" max="5396" width="19.42578125" style="20" bestFit="1" customWidth="1"/>
    <col min="5397" max="5638" width="15.42578125" style="20"/>
    <col min="5639" max="5639" width="8" style="20" customWidth="1"/>
    <col min="5640" max="5640" width="10.5703125" style="20" customWidth="1"/>
    <col min="5641" max="5641" width="7.42578125" style="20" customWidth="1"/>
    <col min="5642" max="5642" width="19.7109375" style="20" customWidth="1"/>
    <col min="5643" max="5643" width="15.42578125" style="20"/>
    <col min="5644" max="5644" width="13.42578125" style="20" customWidth="1"/>
    <col min="5645" max="5645" width="24.7109375" style="20" bestFit="1" customWidth="1"/>
    <col min="5646" max="5646" width="25" style="20" customWidth="1"/>
    <col min="5647" max="5647" width="16.85546875" style="20" customWidth="1"/>
    <col min="5648" max="5648" width="8.42578125" style="20" customWidth="1"/>
    <col min="5649" max="5649" width="16" style="20" bestFit="1" customWidth="1"/>
    <col min="5650" max="5650" width="14.85546875" style="20" customWidth="1"/>
    <col min="5651" max="5651" width="15.42578125" style="20"/>
    <col min="5652" max="5652" width="19.42578125" style="20" bestFit="1" customWidth="1"/>
    <col min="5653" max="5894" width="15.42578125" style="20"/>
    <col min="5895" max="5895" width="8" style="20" customWidth="1"/>
    <col min="5896" max="5896" width="10.5703125" style="20" customWidth="1"/>
    <col min="5897" max="5897" width="7.42578125" style="20" customWidth="1"/>
    <col min="5898" max="5898" width="19.7109375" style="20" customWidth="1"/>
    <col min="5899" max="5899" width="15.42578125" style="20"/>
    <col min="5900" max="5900" width="13.42578125" style="20" customWidth="1"/>
    <col min="5901" max="5901" width="24.7109375" style="20" bestFit="1" customWidth="1"/>
    <col min="5902" max="5902" width="25" style="20" customWidth="1"/>
    <col min="5903" max="5903" width="16.85546875" style="20" customWidth="1"/>
    <col min="5904" max="5904" width="8.42578125" style="20" customWidth="1"/>
    <col min="5905" max="5905" width="16" style="20" bestFit="1" customWidth="1"/>
    <col min="5906" max="5906" width="14.85546875" style="20" customWidth="1"/>
    <col min="5907" max="5907" width="15.42578125" style="20"/>
    <col min="5908" max="5908" width="19.42578125" style="20" bestFit="1" customWidth="1"/>
    <col min="5909" max="6150" width="15.42578125" style="20"/>
    <col min="6151" max="6151" width="8" style="20" customWidth="1"/>
    <col min="6152" max="6152" width="10.5703125" style="20" customWidth="1"/>
    <col min="6153" max="6153" width="7.42578125" style="20" customWidth="1"/>
    <col min="6154" max="6154" width="19.7109375" style="20" customWidth="1"/>
    <col min="6155" max="6155" width="15.42578125" style="20"/>
    <col min="6156" max="6156" width="13.42578125" style="20" customWidth="1"/>
    <col min="6157" max="6157" width="24.7109375" style="20" bestFit="1" customWidth="1"/>
    <col min="6158" max="6158" width="25" style="20" customWidth="1"/>
    <col min="6159" max="6159" width="16.85546875" style="20" customWidth="1"/>
    <col min="6160" max="6160" width="8.42578125" style="20" customWidth="1"/>
    <col min="6161" max="6161" width="16" style="20" bestFit="1" customWidth="1"/>
    <col min="6162" max="6162" width="14.85546875" style="20" customWidth="1"/>
    <col min="6163" max="6163" width="15.42578125" style="20"/>
    <col min="6164" max="6164" width="19.42578125" style="20" bestFit="1" customWidth="1"/>
    <col min="6165" max="6406" width="15.42578125" style="20"/>
    <col min="6407" max="6407" width="8" style="20" customWidth="1"/>
    <col min="6408" max="6408" width="10.5703125" style="20" customWidth="1"/>
    <col min="6409" max="6409" width="7.42578125" style="20" customWidth="1"/>
    <col min="6410" max="6410" width="19.7109375" style="20" customWidth="1"/>
    <col min="6411" max="6411" width="15.42578125" style="20"/>
    <col min="6412" max="6412" width="13.42578125" style="20" customWidth="1"/>
    <col min="6413" max="6413" width="24.7109375" style="20" bestFit="1" customWidth="1"/>
    <col min="6414" max="6414" width="25" style="20" customWidth="1"/>
    <col min="6415" max="6415" width="16.85546875" style="20" customWidth="1"/>
    <col min="6416" max="6416" width="8.42578125" style="20" customWidth="1"/>
    <col min="6417" max="6417" width="16" style="20" bestFit="1" customWidth="1"/>
    <col min="6418" max="6418" width="14.85546875" style="20" customWidth="1"/>
    <col min="6419" max="6419" width="15.42578125" style="20"/>
    <col min="6420" max="6420" width="19.42578125" style="20" bestFit="1" customWidth="1"/>
    <col min="6421" max="6662" width="15.42578125" style="20"/>
    <col min="6663" max="6663" width="8" style="20" customWidth="1"/>
    <col min="6664" max="6664" width="10.5703125" style="20" customWidth="1"/>
    <col min="6665" max="6665" width="7.42578125" style="20" customWidth="1"/>
    <col min="6666" max="6666" width="19.7109375" style="20" customWidth="1"/>
    <col min="6667" max="6667" width="15.42578125" style="20"/>
    <col min="6668" max="6668" width="13.42578125" style="20" customWidth="1"/>
    <col min="6669" max="6669" width="24.7109375" style="20" bestFit="1" customWidth="1"/>
    <col min="6670" max="6670" width="25" style="20" customWidth="1"/>
    <col min="6671" max="6671" width="16.85546875" style="20" customWidth="1"/>
    <col min="6672" max="6672" width="8.42578125" style="20" customWidth="1"/>
    <col min="6673" max="6673" width="16" style="20" bestFit="1" customWidth="1"/>
    <col min="6674" max="6674" width="14.85546875" style="20" customWidth="1"/>
    <col min="6675" max="6675" width="15.42578125" style="20"/>
    <col min="6676" max="6676" width="19.42578125" style="20" bestFit="1" customWidth="1"/>
    <col min="6677" max="6918" width="15.42578125" style="20"/>
    <col min="6919" max="6919" width="8" style="20" customWidth="1"/>
    <col min="6920" max="6920" width="10.5703125" style="20" customWidth="1"/>
    <col min="6921" max="6921" width="7.42578125" style="20" customWidth="1"/>
    <col min="6922" max="6922" width="19.7109375" style="20" customWidth="1"/>
    <col min="6923" max="6923" width="15.42578125" style="20"/>
    <col min="6924" max="6924" width="13.42578125" style="20" customWidth="1"/>
    <col min="6925" max="6925" width="24.7109375" style="20" bestFit="1" customWidth="1"/>
    <col min="6926" max="6926" width="25" style="20" customWidth="1"/>
    <col min="6927" max="6927" width="16.85546875" style="20" customWidth="1"/>
    <col min="6928" max="6928" width="8.42578125" style="20" customWidth="1"/>
    <col min="6929" max="6929" width="16" style="20" bestFit="1" customWidth="1"/>
    <col min="6930" max="6930" width="14.85546875" style="20" customWidth="1"/>
    <col min="6931" max="6931" width="15.42578125" style="20"/>
    <col min="6932" max="6932" width="19.42578125" style="20" bestFit="1" customWidth="1"/>
    <col min="6933" max="7174" width="15.42578125" style="20"/>
    <col min="7175" max="7175" width="8" style="20" customWidth="1"/>
    <col min="7176" max="7176" width="10.5703125" style="20" customWidth="1"/>
    <col min="7177" max="7177" width="7.42578125" style="20" customWidth="1"/>
    <col min="7178" max="7178" width="19.7109375" style="20" customWidth="1"/>
    <col min="7179" max="7179" width="15.42578125" style="20"/>
    <col min="7180" max="7180" width="13.42578125" style="20" customWidth="1"/>
    <col min="7181" max="7181" width="24.7109375" style="20" bestFit="1" customWidth="1"/>
    <col min="7182" max="7182" width="25" style="20" customWidth="1"/>
    <col min="7183" max="7183" width="16.85546875" style="20" customWidth="1"/>
    <col min="7184" max="7184" width="8.42578125" style="20" customWidth="1"/>
    <col min="7185" max="7185" width="16" style="20" bestFit="1" customWidth="1"/>
    <col min="7186" max="7186" width="14.85546875" style="20" customWidth="1"/>
    <col min="7187" max="7187" width="15.42578125" style="20"/>
    <col min="7188" max="7188" width="19.42578125" style="20" bestFit="1" customWidth="1"/>
    <col min="7189" max="7430" width="15.42578125" style="20"/>
    <col min="7431" max="7431" width="8" style="20" customWidth="1"/>
    <col min="7432" max="7432" width="10.5703125" style="20" customWidth="1"/>
    <col min="7433" max="7433" width="7.42578125" style="20" customWidth="1"/>
    <col min="7434" max="7434" width="19.7109375" style="20" customWidth="1"/>
    <col min="7435" max="7435" width="15.42578125" style="20"/>
    <col min="7436" max="7436" width="13.42578125" style="20" customWidth="1"/>
    <col min="7437" max="7437" width="24.7109375" style="20" bestFit="1" customWidth="1"/>
    <col min="7438" max="7438" width="25" style="20" customWidth="1"/>
    <col min="7439" max="7439" width="16.85546875" style="20" customWidth="1"/>
    <col min="7440" max="7440" width="8.42578125" style="20" customWidth="1"/>
    <col min="7441" max="7441" width="16" style="20" bestFit="1" customWidth="1"/>
    <col min="7442" max="7442" width="14.85546875" style="20" customWidth="1"/>
    <col min="7443" max="7443" width="15.42578125" style="20"/>
    <col min="7444" max="7444" width="19.42578125" style="20" bestFit="1" customWidth="1"/>
    <col min="7445" max="7686" width="15.42578125" style="20"/>
    <col min="7687" max="7687" width="8" style="20" customWidth="1"/>
    <col min="7688" max="7688" width="10.5703125" style="20" customWidth="1"/>
    <col min="7689" max="7689" width="7.42578125" style="20" customWidth="1"/>
    <col min="7690" max="7690" width="19.7109375" style="20" customWidth="1"/>
    <col min="7691" max="7691" width="15.42578125" style="20"/>
    <col min="7692" max="7692" width="13.42578125" style="20" customWidth="1"/>
    <col min="7693" max="7693" width="24.7109375" style="20" bestFit="1" customWidth="1"/>
    <col min="7694" max="7694" width="25" style="20" customWidth="1"/>
    <col min="7695" max="7695" width="16.85546875" style="20" customWidth="1"/>
    <col min="7696" max="7696" width="8.42578125" style="20" customWidth="1"/>
    <col min="7697" max="7697" width="16" style="20" bestFit="1" customWidth="1"/>
    <col min="7698" max="7698" width="14.85546875" style="20" customWidth="1"/>
    <col min="7699" max="7699" width="15.42578125" style="20"/>
    <col min="7700" max="7700" width="19.42578125" style="20" bestFit="1" customWidth="1"/>
    <col min="7701" max="7942" width="15.42578125" style="20"/>
    <col min="7943" max="7943" width="8" style="20" customWidth="1"/>
    <col min="7944" max="7944" width="10.5703125" style="20" customWidth="1"/>
    <col min="7945" max="7945" width="7.42578125" style="20" customWidth="1"/>
    <col min="7946" max="7946" width="19.7109375" style="20" customWidth="1"/>
    <col min="7947" max="7947" width="15.42578125" style="20"/>
    <col min="7948" max="7948" width="13.42578125" style="20" customWidth="1"/>
    <col min="7949" max="7949" width="24.7109375" style="20" bestFit="1" customWidth="1"/>
    <col min="7950" max="7950" width="25" style="20" customWidth="1"/>
    <col min="7951" max="7951" width="16.85546875" style="20" customWidth="1"/>
    <col min="7952" max="7952" width="8.42578125" style="20" customWidth="1"/>
    <col min="7953" max="7953" width="16" style="20" bestFit="1" customWidth="1"/>
    <col min="7954" max="7954" width="14.85546875" style="20" customWidth="1"/>
    <col min="7955" max="7955" width="15.42578125" style="20"/>
    <col min="7956" max="7956" width="19.42578125" style="20" bestFit="1" customWidth="1"/>
    <col min="7957" max="8198" width="15.42578125" style="20"/>
    <col min="8199" max="8199" width="8" style="20" customWidth="1"/>
    <col min="8200" max="8200" width="10.5703125" style="20" customWidth="1"/>
    <col min="8201" max="8201" width="7.42578125" style="20" customWidth="1"/>
    <col min="8202" max="8202" width="19.7109375" style="20" customWidth="1"/>
    <col min="8203" max="8203" width="15.42578125" style="20"/>
    <col min="8204" max="8204" width="13.42578125" style="20" customWidth="1"/>
    <col min="8205" max="8205" width="24.7109375" style="20" bestFit="1" customWidth="1"/>
    <col min="8206" max="8206" width="25" style="20" customWidth="1"/>
    <col min="8207" max="8207" width="16.85546875" style="20" customWidth="1"/>
    <col min="8208" max="8208" width="8.42578125" style="20" customWidth="1"/>
    <col min="8209" max="8209" width="16" style="20" bestFit="1" customWidth="1"/>
    <col min="8210" max="8210" width="14.85546875" style="20" customWidth="1"/>
    <col min="8211" max="8211" width="15.42578125" style="20"/>
    <col min="8212" max="8212" width="19.42578125" style="20" bestFit="1" customWidth="1"/>
    <col min="8213" max="8454" width="15.42578125" style="20"/>
    <col min="8455" max="8455" width="8" style="20" customWidth="1"/>
    <col min="8456" max="8456" width="10.5703125" style="20" customWidth="1"/>
    <col min="8457" max="8457" width="7.42578125" style="20" customWidth="1"/>
    <col min="8458" max="8458" width="19.7109375" style="20" customWidth="1"/>
    <col min="8459" max="8459" width="15.42578125" style="20"/>
    <col min="8460" max="8460" width="13.42578125" style="20" customWidth="1"/>
    <col min="8461" max="8461" width="24.7109375" style="20" bestFit="1" customWidth="1"/>
    <col min="8462" max="8462" width="25" style="20" customWidth="1"/>
    <col min="8463" max="8463" width="16.85546875" style="20" customWidth="1"/>
    <col min="8464" max="8464" width="8.42578125" style="20" customWidth="1"/>
    <col min="8465" max="8465" width="16" style="20" bestFit="1" customWidth="1"/>
    <col min="8466" max="8466" width="14.85546875" style="20" customWidth="1"/>
    <col min="8467" max="8467" width="15.42578125" style="20"/>
    <col min="8468" max="8468" width="19.42578125" style="20" bestFit="1" customWidth="1"/>
    <col min="8469" max="8710" width="15.42578125" style="20"/>
    <col min="8711" max="8711" width="8" style="20" customWidth="1"/>
    <col min="8712" max="8712" width="10.5703125" style="20" customWidth="1"/>
    <col min="8713" max="8713" width="7.42578125" style="20" customWidth="1"/>
    <col min="8714" max="8714" width="19.7109375" style="20" customWidth="1"/>
    <col min="8715" max="8715" width="15.42578125" style="20"/>
    <col min="8716" max="8716" width="13.42578125" style="20" customWidth="1"/>
    <col min="8717" max="8717" width="24.7109375" style="20" bestFit="1" customWidth="1"/>
    <col min="8718" max="8718" width="25" style="20" customWidth="1"/>
    <col min="8719" max="8719" width="16.85546875" style="20" customWidth="1"/>
    <col min="8720" max="8720" width="8.42578125" style="20" customWidth="1"/>
    <col min="8721" max="8721" width="16" style="20" bestFit="1" customWidth="1"/>
    <col min="8722" max="8722" width="14.85546875" style="20" customWidth="1"/>
    <col min="8723" max="8723" width="15.42578125" style="20"/>
    <col min="8724" max="8724" width="19.42578125" style="20" bestFit="1" customWidth="1"/>
    <col min="8725" max="8966" width="15.42578125" style="20"/>
    <col min="8967" max="8967" width="8" style="20" customWidth="1"/>
    <col min="8968" max="8968" width="10.5703125" style="20" customWidth="1"/>
    <col min="8969" max="8969" width="7.42578125" style="20" customWidth="1"/>
    <col min="8970" max="8970" width="19.7109375" style="20" customWidth="1"/>
    <col min="8971" max="8971" width="15.42578125" style="20"/>
    <col min="8972" max="8972" width="13.42578125" style="20" customWidth="1"/>
    <col min="8973" max="8973" width="24.7109375" style="20" bestFit="1" customWidth="1"/>
    <col min="8974" max="8974" width="25" style="20" customWidth="1"/>
    <col min="8975" max="8975" width="16.85546875" style="20" customWidth="1"/>
    <col min="8976" max="8976" width="8.42578125" style="20" customWidth="1"/>
    <col min="8977" max="8977" width="16" style="20" bestFit="1" customWidth="1"/>
    <col min="8978" max="8978" width="14.85546875" style="20" customWidth="1"/>
    <col min="8979" max="8979" width="15.42578125" style="20"/>
    <col min="8980" max="8980" width="19.42578125" style="20" bestFit="1" customWidth="1"/>
    <col min="8981" max="9222" width="15.42578125" style="20"/>
    <col min="9223" max="9223" width="8" style="20" customWidth="1"/>
    <col min="9224" max="9224" width="10.5703125" style="20" customWidth="1"/>
    <col min="9225" max="9225" width="7.42578125" style="20" customWidth="1"/>
    <col min="9226" max="9226" width="19.7109375" style="20" customWidth="1"/>
    <col min="9227" max="9227" width="15.42578125" style="20"/>
    <col min="9228" max="9228" width="13.42578125" style="20" customWidth="1"/>
    <col min="9229" max="9229" width="24.7109375" style="20" bestFit="1" customWidth="1"/>
    <col min="9230" max="9230" width="25" style="20" customWidth="1"/>
    <col min="9231" max="9231" width="16.85546875" style="20" customWidth="1"/>
    <col min="9232" max="9232" width="8.42578125" style="20" customWidth="1"/>
    <col min="9233" max="9233" width="16" style="20" bestFit="1" customWidth="1"/>
    <col min="9234" max="9234" width="14.85546875" style="20" customWidth="1"/>
    <col min="9235" max="9235" width="15.42578125" style="20"/>
    <col min="9236" max="9236" width="19.42578125" style="20" bestFit="1" customWidth="1"/>
    <col min="9237" max="9478" width="15.42578125" style="20"/>
    <col min="9479" max="9479" width="8" style="20" customWidth="1"/>
    <col min="9480" max="9480" width="10.5703125" style="20" customWidth="1"/>
    <col min="9481" max="9481" width="7.42578125" style="20" customWidth="1"/>
    <col min="9482" max="9482" width="19.7109375" style="20" customWidth="1"/>
    <col min="9483" max="9483" width="15.42578125" style="20"/>
    <col min="9484" max="9484" width="13.42578125" style="20" customWidth="1"/>
    <col min="9485" max="9485" width="24.7109375" style="20" bestFit="1" customWidth="1"/>
    <col min="9486" max="9486" width="25" style="20" customWidth="1"/>
    <col min="9487" max="9487" width="16.85546875" style="20" customWidth="1"/>
    <col min="9488" max="9488" width="8.42578125" style="20" customWidth="1"/>
    <col min="9489" max="9489" width="16" style="20" bestFit="1" customWidth="1"/>
    <col min="9490" max="9490" width="14.85546875" style="20" customWidth="1"/>
    <col min="9491" max="9491" width="15.42578125" style="20"/>
    <col min="9492" max="9492" width="19.42578125" style="20" bestFit="1" customWidth="1"/>
    <col min="9493" max="9734" width="15.42578125" style="20"/>
    <col min="9735" max="9735" width="8" style="20" customWidth="1"/>
    <col min="9736" max="9736" width="10.5703125" style="20" customWidth="1"/>
    <col min="9737" max="9737" width="7.42578125" style="20" customWidth="1"/>
    <col min="9738" max="9738" width="19.7109375" style="20" customWidth="1"/>
    <col min="9739" max="9739" width="15.42578125" style="20"/>
    <col min="9740" max="9740" width="13.42578125" style="20" customWidth="1"/>
    <col min="9741" max="9741" width="24.7109375" style="20" bestFit="1" customWidth="1"/>
    <col min="9742" max="9742" width="25" style="20" customWidth="1"/>
    <col min="9743" max="9743" width="16.85546875" style="20" customWidth="1"/>
    <col min="9744" max="9744" width="8.42578125" style="20" customWidth="1"/>
    <col min="9745" max="9745" width="16" style="20" bestFit="1" customWidth="1"/>
    <col min="9746" max="9746" width="14.85546875" style="20" customWidth="1"/>
    <col min="9747" max="9747" width="15.42578125" style="20"/>
    <col min="9748" max="9748" width="19.42578125" style="20" bestFit="1" customWidth="1"/>
    <col min="9749" max="9990" width="15.42578125" style="20"/>
    <col min="9991" max="9991" width="8" style="20" customWidth="1"/>
    <col min="9992" max="9992" width="10.5703125" style="20" customWidth="1"/>
    <col min="9993" max="9993" width="7.42578125" style="20" customWidth="1"/>
    <col min="9994" max="9994" width="19.7109375" style="20" customWidth="1"/>
    <col min="9995" max="9995" width="15.42578125" style="20"/>
    <col min="9996" max="9996" width="13.42578125" style="20" customWidth="1"/>
    <col min="9997" max="9997" width="24.7109375" style="20" bestFit="1" customWidth="1"/>
    <col min="9998" max="9998" width="25" style="20" customWidth="1"/>
    <col min="9999" max="9999" width="16.85546875" style="20" customWidth="1"/>
    <col min="10000" max="10000" width="8.42578125" style="20" customWidth="1"/>
    <col min="10001" max="10001" width="16" style="20" bestFit="1" customWidth="1"/>
    <col min="10002" max="10002" width="14.85546875" style="20" customWidth="1"/>
    <col min="10003" max="10003" width="15.42578125" style="20"/>
    <col min="10004" max="10004" width="19.42578125" style="20" bestFit="1" customWidth="1"/>
    <col min="10005" max="10246" width="15.42578125" style="20"/>
    <col min="10247" max="10247" width="8" style="20" customWidth="1"/>
    <col min="10248" max="10248" width="10.5703125" style="20" customWidth="1"/>
    <col min="10249" max="10249" width="7.42578125" style="20" customWidth="1"/>
    <col min="10250" max="10250" width="19.7109375" style="20" customWidth="1"/>
    <col min="10251" max="10251" width="15.42578125" style="20"/>
    <col min="10252" max="10252" width="13.42578125" style="20" customWidth="1"/>
    <col min="10253" max="10253" width="24.7109375" style="20" bestFit="1" customWidth="1"/>
    <col min="10254" max="10254" width="25" style="20" customWidth="1"/>
    <col min="10255" max="10255" width="16.85546875" style="20" customWidth="1"/>
    <col min="10256" max="10256" width="8.42578125" style="20" customWidth="1"/>
    <col min="10257" max="10257" width="16" style="20" bestFit="1" customWidth="1"/>
    <col min="10258" max="10258" width="14.85546875" style="20" customWidth="1"/>
    <col min="10259" max="10259" width="15.42578125" style="20"/>
    <col min="10260" max="10260" width="19.42578125" style="20" bestFit="1" customWidth="1"/>
    <col min="10261" max="10502" width="15.42578125" style="20"/>
    <col min="10503" max="10503" width="8" style="20" customWidth="1"/>
    <col min="10504" max="10504" width="10.5703125" style="20" customWidth="1"/>
    <col min="10505" max="10505" width="7.42578125" style="20" customWidth="1"/>
    <col min="10506" max="10506" width="19.7109375" style="20" customWidth="1"/>
    <col min="10507" max="10507" width="15.42578125" style="20"/>
    <col min="10508" max="10508" width="13.42578125" style="20" customWidth="1"/>
    <col min="10509" max="10509" width="24.7109375" style="20" bestFit="1" customWidth="1"/>
    <col min="10510" max="10510" width="25" style="20" customWidth="1"/>
    <col min="10511" max="10511" width="16.85546875" style="20" customWidth="1"/>
    <col min="10512" max="10512" width="8.42578125" style="20" customWidth="1"/>
    <col min="10513" max="10513" width="16" style="20" bestFit="1" customWidth="1"/>
    <col min="10514" max="10514" width="14.85546875" style="20" customWidth="1"/>
    <col min="10515" max="10515" width="15.42578125" style="20"/>
    <col min="10516" max="10516" width="19.42578125" style="20" bestFit="1" customWidth="1"/>
    <col min="10517" max="10758" width="15.42578125" style="20"/>
    <col min="10759" max="10759" width="8" style="20" customWidth="1"/>
    <col min="10760" max="10760" width="10.5703125" style="20" customWidth="1"/>
    <col min="10761" max="10761" width="7.42578125" style="20" customWidth="1"/>
    <col min="10762" max="10762" width="19.7109375" style="20" customWidth="1"/>
    <col min="10763" max="10763" width="15.42578125" style="20"/>
    <col min="10764" max="10764" width="13.42578125" style="20" customWidth="1"/>
    <col min="10765" max="10765" width="24.7109375" style="20" bestFit="1" customWidth="1"/>
    <col min="10766" max="10766" width="25" style="20" customWidth="1"/>
    <col min="10767" max="10767" width="16.85546875" style="20" customWidth="1"/>
    <col min="10768" max="10768" width="8.42578125" style="20" customWidth="1"/>
    <col min="10769" max="10769" width="16" style="20" bestFit="1" customWidth="1"/>
    <col min="10770" max="10770" width="14.85546875" style="20" customWidth="1"/>
    <col min="10771" max="10771" width="15.42578125" style="20"/>
    <col min="10772" max="10772" width="19.42578125" style="20" bestFit="1" customWidth="1"/>
    <col min="10773" max="11014" width="15.42578125" style="20"/>
    <col min="11015" max="11015" width="8" style="20" customWidth="1"/>
    <col min="11016" max="11016" width="10.5703125" style="20" customWidth="1"/>
    <col min="11017" max="11017" width="7.42578125" style="20" customWidth="1"/>
    <col min="11018" max="11018" width="19.7109375" style="20" customWidth="1"/>
    <col min="11019" max="11019" width="15.42578125" style="20"/>
    <col min="11020" max="11020" width="13.42578125" style="20" customWidth="1"/>
    <col min="11021" max="11021" width="24.7109375" style="20" bestFit="1" customWidth="1"/>
    <col min="11022" max="11022" width="25" style="20" customWidth="1"/>
    <col min="11023" max="11023" width="16.85546875" style="20" customWidth="1"/>
    <col min="11024" max="11024" width="8.42578125" style="20" customWidth="1"/>
    <col min="11025" max="11025" width="16" style="20" bestFit="1" customWidth="1"/>
    <col min="11026" max="11026" width="14.85546875" style="20" customWidth="1"/>
    <col min="11027" max="11027" width="15.42578125" style="20"/>
    <col min="11028" max="11028" width="19.42578125" style="20" bestFit="1" customWidth="1"/>
    <col min="11029" max="11270" width="15.42578125" style="20"/>
    <col min="11271" max="11271" width="8" style="20" customWidth="1"/>
    <col min="11272" max="11272" width="10.5703125" style="20" customWidth="1"/>
    <col min="11273" max="11273" width="7.42578125" style="20" customWidth="1"/>
    <col min="11274" max="11274" width="19.7109375" style="20" customWidth="1"/>
    <col min="11275" max="11275" width="15.42578125" style="20"/>
    <col min="11276" max="11276" width="13.42578125" style="20" customWidth="1"/>
    <col min="11277" max="11277" width="24.7109375" style="20" bestFit="1" customWidth="1"/>
    <col min="11278" max="11278" width="25" style="20" customWidth="1"/>
    <col min="11279" max="11279" width="16.85546875" style="20" customWidth="1"/>
    <col min="11280" max="11280" width="8.42578125" style="20" customWidth="1"/>
    <col min="11281" max="11281" width="16" style="20" bestFit="1" customWidth="1"/>
    <col min="11282" max="11282" width="14.85546875" style="20" customWidth="1"/>
    <col min="11283" max="11283" width="15.42578125" style="20"/>
    <col min="11284" max="11284" width="19.42578125" style="20" bestFit="1" customWidth="1"/>
    <col min="11285" max="11526" width="15.42578125" style="20"/>
    <col min="11527" max="11527" width="8" style="20" customWidth="1"/>
    <col min="11528" max="11528" width="10.5703125" style="20" customWidth="1"/>
    <col min="11529" max="11529" width="7.42578125" style="20" customWidth="1"/>
    <col min="11530" max="11530" width="19.7109375" style="20" customWidth="1"/>
    <col min="11531" max="11531" width="15.42578125" style="20"/>
    <col min="11532" max="11532" width="13.42578125" style="20" customWidth="1"/>
    <col min="11533" max="11533" width="24.7109375" style="20" bestFit="1" customWidth="1"/>
    <col min="11534" max="11534" width="25" style="20" customWidth="1"/>
    <col min="11535" max="11535" width="16.85546875" style="20" customWidth="1"/>
    <col min="11536" max="11536" width="8.42578125" style="20" customWidth="1"/>
    <col min="11537" max="11537" width="16" style="20" bestFit="1" customWidth="1"/>
    <col min="11538" max="11538" width="14.85546875" style="20" customWidth="1"/>
    <col min="11539" max="11539" width="15.42578125" style="20"/>
    <col min="11540" max="11540" width="19.42578125" style="20" bestFit="1" customWidth="1"/>
    <col min="11541" max="11782" width="15.42578125" style="20"/>
    <col min="11783" max="11783" width="8" style="20" customWidth="1"/>
    <col min="11784" max="11784" width="10.5703125" style="20" customWidth="1"/>
    <col min="11785" max="11785" width="7.42578125" style="20" customWidth="1"/>
    <col min="11786" max="11786" width="19.7109375" style="20" customWidth="1"/>
    <col min="11787" max="11787" width="15.42578125" style="20"/>
    <col min="11788" max="11788" width="13.42578125" style="20" customWidth="1"/>
    <col min="11789" max="11789" width="24.7109375" style="20" bestFit="1" customWidth="1"/>
    <col min="11790" max="11790" width="25" style="20" customWidth="1"/>
    <col min="11791" max="11791" width="16.85546875" style="20" customWidth="1"/>
    <col min="11792" max="11792" width="8.42578125" style="20" customWidth="1"/>
    <col min="11793" max="11793" width="16" style="20" bestFit="1" customWidth="1"/>
    <col min="11794" max="11794" width="14.85546875" style="20" customWidth="1"/>
    <col min="11795" max="11795" width="15.42578125" style="20"/>
    <col min="11796" max="11796" width="19.42578125" style="20" bestFit="1" customWidth="1"/>
    <col min="11797" max="12038" width="15.42578125" style="20"/>
    <col min="12039" max="12039" width="8" style="20" customWidth="1"/>
    <col min="12040" max="12040" width="10.5703125" style="20" customWidth="1"/>
    <col min="12041" max="12041" width="7.42578125" style="20" customWidth="1"/>
    <col min="12042" max="12042" width="19.7109375" style="20" customWidth="1"/>
    <col min="12043" max="12043" width="15.42578125" style="20"/>
    <col min="12044" max="12044" width="13.42578125" style="20" customWidth="1"/>
    <col min="12045" max="12045" width="24.7109375" style="20" bestFit="1" customWidth="1"/>
    <col min="12046" max="12046" width="25" style="20" customWidth="1"/>
    <col min="12047" max="12047" width="16.85546875" style="20" customWidth="1"/>
    <col min="12048" max="12048" width="8.42578125" style="20" customWidth="1"/>
    <col min="12049" max="12049" width="16" style="20" bestFit="1" customWidth="1"/>
    <col min="12050" max="12050" width="14.85546875" style="20" customWidth="1"/>
    <col min="12051" max="12051" width="15.42578125" style="20"/>
    <col min="12052" max="12052" width="19.42578125" style="20" bestFit="1" customWidth="1"/>
    <col min="12053" max="12294" width="15.42578125" style="20"/>
    <col min="12295" max="12295" width="8" style="20" customWidth="1"/>
    <col min="12296" max="12296" width="10.5703125" style="20" customWidth="1"/>
    <col min="12297" max="12297" width="7.42578125" style="20" customWidth="1"/>
    <col min="12298" max="12298" width="19.7109375" style="20" customWidth="1"/>
    <col min="12299" max="12299" width="15.42578125" style="20"/>
    <col min="12300" max="12300" width="13.42578125" style="20" customWidth="1"/>
    <col min="12301" max="12301" width="24.7109375" style="20" bestFit="1" customWidth="1"/>
    <col min="12302" max="12302" width="25" style="20" customWidth="1"/>
    <col min="12303" max="12303" width="16.85546875" style="20" customWidth="1"/>
    <col min="12304" max="12304" width="8.42578125" style="20" customWidth="1"/>
    <col min="12305" max="12305" width="16" style="20" bestFit="1" customWidth="1"/>
    <col min="12306" max="12306" width="14.85546875" style="20" customWidth="1"/>
    <col min="12307" max="12307" width="15.42578125" style="20"/>
    <col min="12308" max="12308" width="19.42578125" style="20" bestFit="1" customWidth="1"/>
    <col min="12309" max="12550" width="15.42578125" style="20"/>
    <col min="12551" max="12551" width="8" style="20" customWidth="1"/>
    <col min="12552" max="12552" width="10.5703125" style="20" customWidth="1"/>
    <col min="12553" max="12553" width="7.42578125" style="20" customWidth="1"/>
    <col min="12554" max="12554" width="19.7109375" style="20" customWidth="1"/>
    <col min="12555" max="12555" width="15.42578125" style="20"/>
    <col min="12556" max="12556" width="13.42578125" style="20" customWidth="1"/>
    <col min="12557" max="12557" width="24.7109375" style="20" bestFit="1" customWidth="1"/>
    <col min="12558" max="12558" width="25" style="20" customWidth="1"/>
    <col min="12559" max="12559" width="16.85546875" style="20" customWidth="1"/>
    <col min="12560" max="12560" width="8.42578125" style="20" customWidth="1"/>
    <col min="12561" max="12561" width="16" style="20" bestFit="1" customWidth="1"/>
    <col min="12562" max="12562" width="14.85546875" style="20" customWidth="1"/>
    <col min="12563" max="12563" width="15.42578125" style="20"/>
    <col min="12564" max="12564" width="19.42578125" style="20" bestFit="1" customWidth="1"/>
    <col min="12565" max="12806" width="15.42578125" style="20"/>
    <col min="12807" max="12807" width="8" style="20" customWidth="1"/>
    <col min="12808" max="12808" width="10.5703125" style="20" customWidth="1"/>
    <col min="12809" max="12809" width="7.42578125" style="20" customWidth="1"/>
    <col min="12810" max="12810" width="19.7109375" style="20" customWidth="1"/>
    <col min="12811" max="12811" width="15.42578125" style="20"/>
    <col min="12812" max="12812" width="13.42578125" style="20" customWidth="1"/>
    <col min="12813" max="12813" width="24.7109375" style="20" bestFit="1" customWidth="1"/>
    <col min="12814" max="12814" width="25" style="20" customWidth="1"/>
    <col min="12815" max="12815" width="16.85546875" style="20" customWidth="1"/>
    <col min="12816" max="12816" width="8.42578125" style="20" customWidth="1"/>
    <col min="12817" max="12817" width="16" style="20" bestFit="1" customWidth="1"/>
    <col min="12818" max="12818" width="14.85546875" style="20" customWidth="1"/>
    <col min="12819" max="12819" width="15.42578125" style="20"/>
    <col min="12820" max="12820" width="19.42578125" style="20" bestFit="1" customWidth="1"/>
    <col min="12821" max="13062" width="15.42578125" style="20"/>
    <col min="13063" max="13063" width="8" style="20" customWidth="1"/>
    <col min="13064" max="13064" width="10.5703125" style="20" customWidth="1"/>
    <col min="13065" max="13065" width="7.42578125" style="20" customWidth="1"/>
    <col min="13066" max="13066" width="19.7109375" style="20" customWidth="1"/>
    <col min="13067" max="13067" width="15.42578125" style="20"/>
    <col min="13068" max="13068" width="13.42578125" style="20" customWidth="1"/>
    <col min="13069" max="13069" width="24.7109375" style="20" bestFit="1" customWidth="1"/>
    <col min="13070" max="13070" width="25" style="20" customWidth="1"/>
    <col min="13071" max="13071" width="16.85546875" style="20" customWidth="1"/>
    <col min="13072" max="13072" width="8.42578125" style="20" customWidth="1"/>
    <col min="13073" max="13073" width="16" style="20" bestFit="1" customWidth="1"/>
    <col min="13074" max="13074" width="14.85546875" style="20" customWidth="1"/>
    <col min="13075" max="13075" width="15.42578125" style="20"/>
    <col min="13076" max="13076" width="19.42578125" style="20" bestFit="1" customWidth="1"/>
    <col min="13077" max="13318" width="15.42578125" style="20"/>
    <col min="13319" max="13319" width="8" style="20" customWidth="1"/>
    <col min="13320" max="13320" width="10.5703125" style="20" customWidth="1"/>
    <col min="13321" max="13321" width="7.42578125" style="20" customWidth="1"/>
    <col min="13322" max="13322" width="19.7109375" style="20" customWidth="1"/>
    <col min="13323" max="13323" width="15.42578125" style="20"/>
    <col min="13324" max="13324" width="13.42578125" style="20" customWidth="1"/>
    <col min="13325" max="13325" width="24.7109375" style="20" bestFit="1" customWidth="1"/>
    <col min="13326" max="13326" width="25" style="20" customWidth="1"/>
    <col min="13327" max="13327" width="16.85546875" style="20" customWidth="1"/>
    <col min="13328" max="13328" width="8.42578125" style="20" customWidth="1"/>
    <col min="13329" max="13329" width="16" style="20" bestFit="1" customWidth="1"/>
    <col min="13330" max="13330" width="14.85546875" style="20" customWidth="1"/>
    <col min="13331" max="13331" width="15.42578125" style="20"/>
    <col min="13332" max="13332" width="19.42578125" style="20" bestFit="1" customWidth="1"/>
    <col min="13333" max="13574" width="15.42578125" style="20"/>
    <col min="13575" max="13575" width="8" style="20" customWidth="1"/>
    <col min="13576" max="13576" width="10.5703125" style="20" customWidth="1"/>
    <col min="13577" max="13577" width="7.42578125" style="20" customWidth="1"/>
    <col min="13578" max="13578" width="19.7109375" style="20" customWidth="1"/>
    <col min="13579" max="13579" width="15.42578125" style="20"/>
    <col min="13580" max="13580" width="13.42578125" style="20" customWidth="1"/>
    <col min="13581" max="13581" width="24.7109375" style="20" bestFit="1" customWidth="1"/>
    <col min="13582" max="13582" width="25" style="20" customWidth="1"/>
    <col min="13583" max="13583" width="16.85546875" style="20" customWidth="1"/>
    <col min="13584" max="13584" width="8.42578125" style="20" customWidth="1"/>
    <col min="13585" max="13585" width="16" style="20" bestFit="1" customWidth="1"/>
    <col min="13586" max="13586" width="14.85546875" style="20" customWidth="1"/>
    <col min="13587" max="13587" width="15.42578125" style="20"/>
    <col min="13588" max="13588" width="19.42578125" style="20" bestFit="1" customWidth="1"/>
    <col min="13589" max="13830" width="15.42578125" style="20"/>
    <col min="13831" max="13831" width="8" style="20" customWidth="1"/>
    <col min="13832" max="13832" width="10.5703125" style="20" customWidth="1"/>
    <col min="13833" max="13833" width="7.42578125" style="20" customWidth="1"/>
    <col min="13834" max="13834" width="19.7109375" style="20" customWidth="1"/>
    <col min="13835" max="13835" width="15.42578125" style="20"/>
    <col min="13836" max="13836" width="13.42578125" style="20" customWidth="1"/>
    <col min="13837" max="13837" width="24.7109375" style="20" bestFit="1" customWidth="1"/>
    <col min="13838" max="13838" width="25" style="20" customWidth="1"/>
    <col min="13839" max="13839" width="16.85546875" style="20" customWidth="1"/>
    <col min="13840" max="13840" width="8.42578125" style="20" customWidth="1"/>
    <col min="13841" max="13841" width="16" style="20" bestFit="1" customWidth="1"/>
    <col min="13842" max="13842" width="14.85546875" style="20" customWidth="1"/>
    <col min="13843" max="13843" width="15.42578125" style="20"/>
    <col min="13844" max="13844" width="19.42578125" style="20" bestFit="1" customWidth="1"/>
    <col min="13845" max="14086" width="15.42578125" style="20"/>
    <col min="14087" max="14087" width="8" style="20" customWidth="1"/>
    <col min="14088" max="14088" width="10.5703125" style="20" customWidth="1"/>
    <col min="14089" max="14089" width="7.42578125" style="20" customWidth="1"/>
    <col min="14090" max="14090" width="19.7109375" style="20" customWidth="1"/>
    <col min="14091" max="14091" width="15.42578125" style="20"/>
    <col min="14092" max="14092" width="13.42578125" style="20" customWidth="1"/>
    <col min="14093" max="14093" width="24.7109375" style="20" bestFit="1" customWidth="1"/>
    <col min="14094" max="14094" width="25" style="20" customWidth="1"/>
    <col min="14095" max="14095" width="16.85546875" style="20" customWidth="1"/>
    <col min="14096" max="14096" width="8.42578125" style="20" customWidth="1"/>
    <col min="14097" max="14097" width="16" style="20" bestFit="1" customWidth="1"/>
    <col min="14098" max="14098" width="14.85546875" style="20" customWidth="1"/>
    <col min="14099" max="14099" width="15.42578125" style="20"/>
    <col min="14100" max="14100" width="19.42578125" style="20" bestFit="1" customWidth="1"/>
    <col min="14101" max="14342" width="15.42578125" style="20"/>
    <col min="14343" max="14343" width="8" style="20" customWidth="1"/>
    <col min="14344" max="14344" width="10.5703125" style="20" customWidth="1"/>
    <col min="14345" max="14345" width="7.42578125" style="20" customWidth="1"/>
    <col min="14346" max="14346" width="19.7109375" style="20" customWidth="1"/>
    <col min="14347" max="14347" width="15.42578125" style="20"/>
    <col min="14348" max="14348" width="13.42578125" style="20" customWidth="1"/>
    <col min="14349" max="14349" width="24.7109375" style="20" bestFit="1" customWidth="1"/>
    <col min="14350" max="14350" width="25" style="20" customWidth="1"/>
    <col min="14351" max="14351" width="16.85546875" style="20" customWidth="1"/>
    <col min="14352" max="14352" width="8.42578125" style="20" customWidth="1"/>
    <col min="14353" max="14353" width="16" style="20" bestFit="1" customWidth="1"/>
    <col min="14354" max="14354" width="14.85546875" style="20" customWidth="1"/>
    <col min="14355" max="14355" width="15.42578125" style="20"/>
    <col min="14356" max="14356" width="19.42578125" style="20" bestFit="1" customWidth="1"/>
    <col min="14357" max="14598" width="15.42578125" style="20"/>
    <col min="14599" max="14599" width="8" style="20" customWidth="1"/>
    <col min="14600" max="14600" width="10.5703125" style="20" customWidth="1"/>
    <col min="14601" max="14601" width="7.42578125" style="20" customWidth="1"/>
    <col min="14602" max="14602" width="19.7109375" style="20" customWidth="1"/>
    <col min="14603" max="14603" width="15.42578125" style="20"/>
    <col min="14604" max="14604" width="13.42578125" style="20" customWidth="1"/>
    <col min="14605" max="14605" width="24.7109375" style="20" bestFit="1" customWidth="1"/>
    <col min="14606" max="14606" width="25" style="20" customWidth="1"/>
    <col min="14607" max="14607" width="16.85546875" style="20" customWidth="1"/>
    <col min="14608" max="14608" width="8.42578125" style="20" customWidth="1"/>
    <col min="14609" max="14609" width="16" style="20" bestFit="1" customWidth="1"/>
    <col min="14610" max="14610" width="14.85546875" style="20" customWidth="1"/>
    <col min="14611" max="14611" width="15.42578125" style="20"/>
    <col min="14612" max="14612" width="19.42578125" style="20" bestFit="1" customWidth="1"/>
    <col min="14613" max="14854" width="15.42578125" style="20"/>
    <col min="14855" max="14855" width="8" style="20" customWidth="1"/>
    <col min="14856" max="14856" width="10.5703125" style="20" customWidth="1"/>
    <col min="14857" max="14857" width="7.42578125" style="20" customWidth="1"/>
    <col min="14858" max="14858" width="19.7109375" style="20" customWidth="1"/>
    <col min="14859" max="14859" width="15.42578125" style="20"/>
    <col min="14860" max="14860" width="13.42578125" style="20" customWidth="1"/>
    <col min="14861" max="14861" width="24.7109375" style="20" bestFit="1" customWidth="1"/>
    <col min="14862" max="14862" width="25" style="20" customWidth="1"/>
    <col min="14863" max="14863" width="16.85546875" style="20" customWidth="1"/>
    <col min="14864" max="14864" width="8.42578125" style="20" customWidth="1"/>
    <col min="14865" max="14865" width="16" style="20" bestFit="1" customWidth="1"/>
    <col min="14866" max="14866" width="14.85546875" style="20" customWidth="1"/>
    <col min="14867" max="14867" width="15.42578125" style="20"/>
    <col min="14868" max="14868" width="19.42578125" style="20" bestFit="1" customWidth="1"/>
    <col min="14869" max="15110" width="15.42578125" style="20"/>
    <col min="15111" max="15111" width="8" style="20" customWidth="1"/>
    <col min="15112" max="15112" width="10.5703125" style="20" customWidth="1"/>
    <col min="15113" max="15113" width="7.42578125" style="20" customWidth="1"/>
    <col min="15114" max="15114" width="19.7109375" style="20" customWidth="1"/>
    <col min="15115" max="15115" width="15.42578125" style="20"/>
    <col min="15116" max="15116" width="13.42578125" style="20" customWidth="1"/>
    <col min="15117" max="15117" width="24.7109375" style="20" bestFit="1" customWidth="1"/>
    <col min="15118" max="15118" width="25" style="20" customWidth="1"/>
    <col min="15119" max="15119" width="16.85546875" style="20" customWidth="1"/>
    <col min="15120" max="15120" width="8.42578125" style="20" customWidth="1"/>
    <col min="15121" max="15121" width="16" style="20" bestFit="1" customWidth="1"/>
    <col min="15122" max="15122" width="14.85546875" style="20" customWidth="1"/>
    <col min="15123" max="15123" width="15.42578125" style="20"/>
    <col min="15124" max="15124" width="19.42578125" style="20" bestFit="1" customWidth="1"/>
    <col min="15125" max="15366" width="15.42578125" style="20"/>
    <col min="15367" max="15367" width="8" style="20" customWidth="1"/>
    <col min="15368" max="15368" width="10.5703125" style="20" customWidth="1"/>
    <col min="15369" max="15369" width="7.42578125" style="20" customWidth="1"/>
    <col min="15370" max="15370" width="19.7109375" style="20" customWidth="1"/>
    <col min="15371" max="15371" width="15.42578125" style="20"/>
    <col min="15372" max="15372" width="13.42578125" style="20" customWidth="1"/>
    <col min="15373" max="15373" width="24.7109375" style="20" bestFit="1" customWidth="1"/>
    <col min="15374" max="15374" width="25" style="20" customWidth="1"/>
    <col min="15375" max="15375" width="16.85546875" style="20" customWidth="1"/>
    <col min="15376" max="15376" width="8.42578125" style="20" customWidth="1"/>
    <col min="15377" max="15377" width="16" style="20" bestFit="1" customWidth="1"/>
    <col min="15378" max="15378" width="14.85546875" style="20" customWidth="1"/>
    <col min="15379" max="15379" width="15.42578125" style="20"/>
    <col min="15380" max="15380" width="19.42578125" style="20" bestFit="1" customWidth="1"/>
    <col min="15381" max="15622" width="15.42578125" style="20"/>
    <col min="15623" max="15623" width="8" style="20" customWidth="1"/>
    <col min="15624" max="15624" width="10.5703125" style="20" customWidth="1"/>
    <col min="15625" max="15625" width="7.42578125" style="20" customWidth="1"/>
    <col min="15626" max="15626" width="19.7109375" style="20" customWidth="1"/>
    <col min="15627" max="15627" width="15.42578125" style="20"/>
    <col min="15628" max="15628" width="13.42578125" style="20" customWidth="1"/>
    <col min="15629" max="15629" width="24.7109375" style="20" bestFit="1" customWidth="1"/>
    <col min="15630" max="15630" width="25" style="20" customWidth="1"/>
    <col min="15631" max="15631" width="16.85546875" style="20" customWidth="1"/>
    <col min="15632" max="15632" width="8.42578125" style="20" customWidth="1"/>
    <col min="15633" max="15633" width="16" style="20" bestFit="1" customWidth="1"/>
    <col min="15634" max="15634" width="14.85546875" style="20" customWidth="1"/>
    <col min="15635" max="15635" width="15.42578125" style="20"/>
    <col min="15636" max="15636" width="19.42578125" style="20" bestFit="1" customWidth="1"/>
    <col min="15637" max="15878" width="15.42578125" style="20"/>
    <col min="15879" max="15879" width="8" style="20" customWidth="1"/>
    <col min="15880" max="15880" width="10.5703125" style="20" customWidth="1"/>
    <col min="15881" max="15881" width="7.42578125" style="20" customWidth="1"/>
    <col min="15882" max="15882" width="19.7109375" style="20" customWidth="1"/>
    <col min="15883" max="15883" width="15.42578125" style="20"/>
    <col min="15884" max="15884" width="13.42578125" style="20" customWidth="1"/>
    <col min="15885" max="15885" width="24.7109375" style="20" bestFit="1" customWidth="1"/>
    <col min="15886" max="15886" width="25" style="20" customWidth="1"/>
    <col min="15887" max="15887" width="16.85546875" style="20" customWidth="1"/>
    <col min="15888" max="15888" width="8.42578125" style="20" customWidth="1"/>
    <col min="15889" max="15889" width="16" style="20" bestFit="1" customWidth="1"/>
    <col min="15890" max="15890" width="14.85546875" style="20" customWidth="1"/>
    <col min="15891" max="15891" width="15.42578125" style="20"/>
    <col min="15892" max="15892" width="19.42578125" style="20" bestFit="1" customWidth="1"/>
    <col min="15893" max="16134" width="15.42578125" style="20"/>
    <col min="16135" max="16135" width="8" style="20" customWidth="1"/>
    <col min="16136" max="16136" width="10.5703125" style="20" customWidth="1"/>
    <col min="16137" max="16137" width="7.42578125" style="20" customWidth="1"/>
    <col min="16138" max="16138" width="19.7109375" style="20" customWidth="1"/>
    <col min="16139" max="16139" width="15.42578125" style="20"/>
    <col min="16140" max="16140" width="13.42578125" style="20" customWidth="1"/>
    <col min="16141" max="16141" width="24.7109375" style="20" bestFit="1" customWidth="1"/>
    <col min="16142" max="16142" width="25" style="20" customWidth="1"/>
    <col min="16143" max="16143" width="16.85546875" style="20" customWidth="1"/>
    <col min="16144" max="16144" width="8.42578125" style="20" customWidth="1"/>
    <col min="16145" max="16145" width="16" style="20" bestFit="1" customWidth="1"/>
    <col min="16146" max="16146" width="14.85546875" style="20" customWidth="1"/>
    <col min="16147" max="16147" width="15.42578125" style="20"/>
    <col min="16148" max="16148" width="19.42578125" style="20" bestFit="1" customWidth="1"/>
    <col min="16149" max="16384" width="15.42578125" style="20"/>
  </cols>
  <sheetData>
    <row r="1" spans="1:16" ht="12.75" customHeight="1" x14ac:dyDescent="0.2"/>
    <row r="2" spans="1:16" s="22" customFormat="1" ht="15.75" x14ac:dyDescent="0.25">
      <c r="A2" s="77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22" customFormat="1" ht="16.149999999999999" customHeight="1" x14ac:dyDescent="0.25">
      <c r="A3" s="77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22" customFormat="1" ht="16.149999999999999" customHeight="1" x14ac:dyDescent="0.2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 s="22" customFormat="1" ht="16.149999999999999" customHeight="1" x14ac:dyDescent="0.2">
      <c r="A5" s="23"/>
    </row>
    <row r="6" spans="1:16" ht="16.149999999999999" customHeight="1" thickBot="1" x14ac:dyDescent="0.25">
      <c r="A6" s="24"/>
      <c r="B6" s="25" t="s">
        <v>26</v>
      </c>
      <c r="C6" s="22"/>
      <c r="D6" s="22"/>
      <c r="E6" s="26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6.149999999999999" customHeight="1" x14ac:dyDescent="0.2">
      <c r="A7" s="22"/>
      <c r="B7" s="27" t="s">
        <v>27</v>
      </c>
      <c r="C7" s="28"/>
      <c r="D7" s="29">
        <f>O19</f>
        <v>-8125049.2839999991</v>
      </c>
      <c r="E7" s="22" t="s">
        <v>28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16.149999999999999" customHeight="1" thickBot="1" x14ac:dyDescent="0.25">
      <c r="A8" s="22"/>
      <c r="B8" s="30" t="s">
        <v>29</v>
      </c>
      <c r="C8" s="31"/>
      <c r="D8" s="32">
        <f>O35</f>
        <v>-7343347.7309449697</v>
      </c>
      <c r="E8" s="22" t="s">
        <v>30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6.149999999999999" customHeight="1" x14ac:dyDescent="0.2">
      <c r="A9" s="22"/>
      <c r="B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6.149999999999999" customHeight="1" x14ac:dyDescent="0.2">
      <c r="A10" s="33" t="s">
        <v>31</v>
      </c>
      <c r="B10" s="34"/>
      <c r="C10" s="35"/>
      <c r="D10" s="36" t="s">
        <v>32</v>
      </c>
      <c r="E10" s="37">
        <v>2024</v>
      </c>
      <c r="F10" s="38"/>
      <c r="G10" s="38"/>
      <c r="H10" s="39"/>
      <c r="I10" s="39"/>
      <c r="J10" s="39"/>
      <c r="K10" s="39"/>
      <c r="L10" s="39"/>
      <c r="M10" s="39"/>
      <c r="N10" s="39"/>
      <c r="O10" s="22"/>
      <c r="P10" s="22"/>
    </row>
    <row r="11" spans="1:16" ht="15" customHeight="1" x14ac:dyDescent="0.2">
      <c r="A11" s="33" t="s">
        <v>33</v>
      </c>
      <c r="B11" s="34"/>
      <c r="C11" s="35"/>
      <c r="D11" s="36" t="s">
        <v>34</v>
      </c>
      <c r="E11" s="37">
        <v>366</v>
      </c>
      <c r="F11" s="38" t="s">
        <v>35</v>
      </c>
      <c r="G11" s="35"/>
      <c r="H11" s="39"/>
      <c r="I11" s="39"/>
      <c r="J11" s="39"/>
      <c r="K11" s="39"/>
      <c r="L11" s="39"/>
      <c r="M11" s="39"/>
      <c r="N11" s="39"/>
      <c r="O11" s="22"/>
      <c r="P11" s="22"/>
    </row>
    <row r="12" spans="1:16" ht="15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5" customHeight="1" x14ac:dyDescent="0.25">
      <c r="A13" s="22"/>
      <c r="B13" s="41" t="s">
        <v>109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5" customHeight="1" x14ac:dyDescent="0.2"/>
    <row r="15" spans="1:16" ht="15" customHeight="1" x14ac:dyDescent="0.2">
      <c r="B15" s="42" t="s">
        <v>37</v>
      </c>
      <c r="C15" s="42" t="s">
        <v>38</v>
      </c>
      <c r="D15" s="42" t="s">
        <v>39</v>
      </c>
      <c r="E15" s="42" t="s">
        <v>40</v>
      </c>
      <c r="F15" s="42" t="s">
        <v>41</v>
      </c>
      <c r="G15" s="42" t="s">
        <v>42</v>
      </c>
      <c r="H15" s="42" t="s">
        <v>43</v>
      </c>
      <c r="I15" s="42" t="s">
        <v>44</v>
      </c>
      <c r="J15" s="42" t="s">
        <v>45</v>
      </c>
      <c r="K15" s="42" t="s">
        <v>46</v>
      </c>
      <c r="L15" s="42" t="s">
        <v>47</v>
      </c>
      <c r="M15" s="42" t="s">
        <v>48</v>
      </c>
      <c r="N15" s="42" t="s">
        <v>49</v>
      </c>
      <c r="O15" s="42" t="s">
        <v>50</v>
      </c>
      <c r="P15" s="43"/>
    </row>
    <row r="16" spans="1:16" ht="14.25" customHeight="1" x14ac:dyDescent="0.2">
      <c r="B16" s="42"/>
      <c r="C16" s="42"/>
      <c r="D16" s="75" t="s">
        <v>51</v>
      </c>
      <c r="E16" s="75" t="s">
        <v>52</v>
      </c>
      <c r="F16" s="75" t="s">
        <v>53</v>
      </c>
      <c r="G16" s="75" t="s">
        <v>54</v>
      </c>
      <c r="H16" s="75" t="s">
        <v>55</v>
      </c>
      <c r="I16" s="44"/>
      <c r="J16" s="44"/>
      <c r="K16" s="75" t="s">
        <v>56</v>
      </c>
      <c r="L16" s="75" t="s">
        <v>57</v>
      </c>
      <c r="M16" s="75" t="s">
        <v>58</v>
      </c>
      <c r="N16" s="44"/>
      <c r="O16" s="44"/>
    </row>
    <row r="17" spans="1:19" ht="48" customHeight="1" thickBot="1" x14ac:dyDescent="0.25">
      <c r="A17" s="45" t="s">
        <v>59</v>
      </c>
      <c r="B17" s="46" t="s">
        <v>8</v>
      </c>
      <c r="C17" s="46" t="s">
        <v>60</v>
      </c>
      <c r="D17" s="76"/>
      <c r="E17" s="76"/>
      <c r="F17" s="76" t="s">
        <v>61</v>
      </c>
      <c r="G17" s="76" t="s">
        <v>62</v>
      </c>
      <c r="H17" s="76" t="s">
        <v>62</v>
      </c>
      <c r="I17" s="47" t="s">
        <v>63</v>
      </c>
      <c r="J17" s="47" t="s">
        <v>64</v>
      </c>
      <c r="K17" s="76" t="s">
        <v>62</v>
      </c>
      <c r="L17" s="76" t="s">
        <v>62</v>
      </c>
      <c r="M17" s="76"/>
      <c r="N17" s="47" t="s">
        <v>65</v>
      </c>
      <c r="O17" s="47" t="s">
        <v>66</v>
      </c>
    </row>
    <row r="18" spans="1:19" ht="15" customHeight="1" x14ac:dyDescent="0.2"/>
    <row r="19" spans="1:19" ht="15" customHeight="1" x14ac:dyDescent="0.2">
      <c r="A19" s="20">
        <v>3</v>
      </c>
      <c r="B19" s="48">
        <v>2023</v>
      </c>
      <c r="C19" s="21" t="s">
        <v>67</v>
      </c>
      <c r="E19" s="49"/>
      <c r="O19" s="50">
        <v>-8125049.2839999991</v>
      </c>
      <c r="P19" s="20" t="s">
        <v>28</v>
      </c>
    </row>
    <row r="20" spans="1:19" ht="15" customHeight="1" x14ac:dyDescent="0.2">
      <c r="B20" s="51"/>
      <c r="E20" s="49"/>
    </row>
    <row r="21" spans="1:19" ht="15" customHeight="1" x14ac:dyDescent="0.2">
      <c r="A21" s="20">
        <f>+A19+1</f>
        <v>4</v>
      </c>
      <c r="B21" s="51">
        <f>B19+1</f>
        <v>2024</v>
      </c>
      <c r="C21" s="21" t="s">
        <v>68</v>
      </c>
      <c r="D21" s="50">
        <v>0</v>
      </c>
      <c r="E21" s="52">
        <v>0</v>
      </c>
      <c r="F21" s="53">
        <f t="shared" ref="F21:F32" si="0">D21-E21</f>
        <v>0</v>
      </c>
      <c r="G21" s="53">
        <f t="shared" ref="G21:G32" si="1">IF(F21&gt;0,F21,0)</f>
        <v>0</v>
      </c>
      <c r="H21" s="53">
        <f>IF($E$11=0,"-",$E$11-31+1)</f>
        <v>336</v>
      </c>
      <c r="I21" s="54">
        <f>H21/$E$11</f>
        <v>0.91803278688524592</v>
      </c>
      <c r="J21" s="53">
        <f>IF(D21&lt;0,D21*I21,G21*I21)</f>
        <v>0</v>
      </c>
      <c r="K21" s="53">
        <f>(F21-G21)*I21</f>
        <v>0</v>
      </c>
      <c r="L21" s="53">
        <f>IF(D21&lt;0,-M21,0)</f>
        <v>0</v>
      </c>
      <c r="M21" s="53">
        <f>ROUND(+E21*I21,0)</f>
        <v>0</v>
      </c>
      <c r="N21" s="53">
        <f>+O19+SUM(J21:M21)</f>
        <v>-8125049.2839999991</v>
      </c>
    </row>
    <row r="22" spans="1:19" ht="15" customHeight="1" x14ac:dyDescent="0.2">
      <c r="A22" s="20">
        <f>+A21+1</f>
        <v>5</v>
      </c>
      <c r="B22" s="51">
        <f>$B$21</f>
        <v>2024</v>
      </c>
      <c r="C22" s="21" t="s">
        <v>69</v>
      </c>
      <c r="D22" s="50">
        <v>0</v>
      </c>
      <c r="E22" s="52">
        <v>0</v>
      </c>
      <c r="F22" s="53">
        <f t="shared" si="0"/>
        <v>0</v>
      </c>
      <c r="G22" s="53">
        <f t="shared" si="1"/>
        <v>0</v>
      </c>
      <c r="H22" s="53">
        <v>307</v>
      </c>
      <c r="I22" s="54">
        <f>H22/$E$11</f>
        <v>0.83879781420765032</v>
      </c>
      <c r="J22" s="53">
        <f t="shared" ref="J22:J32" si="2">IF(D22&lt;0,D22*I22,G22*I22)</f>
        <v>0</v>
      </c>
      <c r="K22" s="53">
        <f t="shared" ref="K22:K32" si="3">(F22-G22)*I22</f>
        <v>0</v>
      </c>
      <c r="L22" s="53">
        <f t="shared" ref="L22:L32" si="4">IF(D22&lt;0,-M22,0)</f>
        <v>0</v>
      </c>
      <c r="M22" s="53">
        <f t="shared" ref="M22:M31" si="5">ROUND(+E22*I22,0)</f>
        <v>0</v>
      </c>
      <c r="N22" s="53">
        <f>+N21+SUM(J22:M22)</f>
        <v>-8125049.2839999991</v>
      </c>
    </row>
    <row r="23" spans="1:19" ht="15" customHeight="1" x14ac:dyDescent="0.2">
      <c r="A23" s="20">
        <f t="shared" ref="A23:A32" si="6">+A22+1</f>
        <v>6</v>
      </c>
      <c r="B23" s="51">
        <f t="shared" ref="B23:B32" si="7">$B$21</f>
        <v>2024</v>
      </c>
      <c r="C23" s="21" t="s">
        <v>70</v>
      </c>
      <c r="D23" s="52">
        <v>442654.37012499967</v>
      </c>
      <c r="E23" s="52">
        <v>275412.06519749976</v>
      </c>
      <c r="F23" s="53">
        <f t="shared" si="0"/>
        <v>167242.30492749991</v>
      </c>
      <c r="G23" s="53">
        <f t="shared" si="1"/>
        <v>167242.30492749991</v>
      </c>
      <c r="H23" s="53">
        <v>276</v>
      </c>
      <c r="I23" s="54">
        <f t="shared" ref="I23:I32" si="8">H23/$E$11</f>
        <v>0.75409836065573765</v>
      </c>
      <c r="J23" s="53">
        <f t="shared" si="2"/>
        <v>126117.14797811468</v>
      </c>
      <c r="K23" s="53">
        <f t="shared" si="3"/>
        <v>0</v>
      </c>
      <c r="L23" s="53">
        <f t="shared" si="4"/>
        <v>0</v>
      </c>
      <c r="M23" s="53">
        <f>ROUND(+E23*I23,0)</f>
        <v>207688</v>
      </c>
      <c r="N23" s="53">
        <f>+N22+SUM(J23:M23)</f>
        <v>-7791244.1360218842</v>
      </c>
    </row>
    <row r="24" spans="1:19" ht="15" customHeight="1" x14ac:dyDescent="0.2">
      <c r="A24" s="20">
        <f t="shared" si="6"/>
        <v>7</v>
      </c>
      <c r="B24" s="51">
        <f t="shared" si="7"/>
        <v>2024</v>
      </c>
      <c r="C24" s="21" t="s">
        <v>71</v>
      </c>
      <c r="D24" s="50">
        <v>147551.45670833322</v>
      </c>
      <c r="E24" s="52">
        <v>91804.021732499925</v>
      </c>
      <c r="F24" s="53">
        <f t="shared" si="0"/>
        <v>55747.434975833297</v>
      </c>
      <c r="G24" s="53">
        <f t="shared" si="1"/>
        <v>55747.434975833297</v>
      </c>
      <c r="H24" s="53">
        <v>246</v>
      </c>
      <c r="I24" s="54">
        <f t="shared" si="8"/>
        <v>0.67213114754098358</v>
      </c>
      <c r="J24" s="53">
        <f t="shared" si="2"/>
        <v>37469.587442773198</v>
      </c>
      <c r="K24" s="53">
        <f t="shared" si="3"/>
        <v>0</v>
      </c>
      <c r="L24" s="53">
        <f t="shared" si="4"/>
        <v>0</v>
      </c>
      <c r="M24" s="53">
        <f t="shared" si="5"/>
        <v>61704</v>
      </c>
      <c r="N24" s="53">
        <f t="shared" ref="N24:N32" si="9">+N23+SUM(J24:M24)</f>
        <v>-7692070.5485791108</v>
      </c>
      <c r="S24" s="55"/>
    </row>
    <row r="25" spans="1:19" ht="15" customHeight="1" x14ac:dyDescent="0.2">
      <c r="A25" s="20">
        <f t="shared" si="6"/>
        <v>8</v>
      </c>
      <c r="B25" s="51">
        <f t="shared" si="7"/>
        <v>2024</v>
      </c>
      <c r="C25" s="21" t="s">
        <v>72</v>
      </c>
      <c r="D25" s="50">
        <v>147551.45670833322</v>
      </c>
      <c r="E25" s="52">
        <v>91804.021732499925</v>
      </c>
      <c r="F25" s="53">
        <f t="shared" si="0"/>
        <v>55747.434975833297</v>
      </c>
      <c r="G25" s="53">
        <f t="shared" si="1"/>
        <v>55747.434975833297</v>
      </c>
      <c r="H25" s="53">
        <v>215</v>
      </c>
      <c r="I25" s="54">
        <f t="shared" si="8"/>
        <v>0.58743169398907102</v>
      </c>
      <c r="J25" s="53">
        <f t="shared" si="2"/>
        <v>32747.810163399339</v>
      </c>
      <c r="K25" s="53">
        <f t="shared" si="3"/>
        <v>0</v>
      </c>
      <c r="L25" s="53">
        <f t="shared" si="4"/>
        <v>0</v>
      </c>
      <c r="M25" s="53">
        <f t="shared" si="5"/>
        <v>53929</v>
      </c>
      <c r="N25" s="53">
        <f t="shared" si="9"/>
        <v>-7605393.7384157116</v>
      </c>
      <c r="S25" s="55"/>
    </row>
    <row r="26" spans="1:19" ht="15" customHeight="1" x14ac:dyDescent="0.2">
      <c r="A26" s="20">
        <f t="shared" si="6"/>
        <v>9</v>
      </c>
      <c r="B26" s="51">
        <f t="shared" si="7"/>
        <v>2024</v>
      </c>
      <c r="C26" s="21" t="s">
        <v>73</v>
      </c>
      <c r="D26" s="50">
        <v>147551.45670833322</v>
      </c>
      <c r="E26" s="52">
        <v>91804.021732499925</v>
      </c>
      <c r="F26" s="53">
        <f t="shared" si="0"/>
        <v>55747.434975833297</v>
      </c>
      <c r="G26" s="53">
        <f t="shared" si="1"/>
        <v>55747.434975833297</v>
      </c>
      <c r="H26" s="53">
        <v>185</v>
      </c>
      <c r="I26" s="54">
        <f t="shared" si="8"/>
        <v>0.50546448087431695</v>
      </c>
      <c r="J26" s="53">
        <f t="shared" si="2"/>
        <v>28178.348280134316</v>
      </c>
      <c r="K26" s="53">
        <f t="shared" si="3"/>
        <v>0</v>
      </c>
      <c r="L26" s="53">
        <f t="shared" si="4"/>
        <v>0</v>
      </c>
      <c r="M26" s="53">
        <f t="shared" si="5"/>
        <v>46404</v>
      </c>
      <c r="N26" s="53">
        <f t="shared" si="9"/>
        <v>-7530811.3901355769</v>
      </c>
      <c r="P26" s="56"/>
      <c r="S26" s="55"/>
    </row>
    <row r="27" spans="1:19" ht="15" customHeight="1" x14ac:dyDescent="0.2">
      <c r="A27" s="20">
        <f t="shared" si="6"/>
        <v>10</v>
      </c>
      <c r="B27" s="51">
        <f t="shared" si="7"/>
        <v>2024</v>
      </c>
      <c r="C27" s="21" t="s">
        <v>74</v>
      </c>
      <c r="D27" s="50">
        <v>147551.45670833322</v>
      </c>
      <c r="E27" s="52">
        <v>91804.021732499925</v>
      </c>
      <c r="F27" s="53">
        <f t="shared" si="0"/>
        <v>55747.434975833297</v>
      </c>
      <c r="G27" s="53">
        <f t="shared" si="1"/>
        <v>55747.434975833297</v>
      </c>
      <c r="H27" s="53">
        <v>154</v>
      </c>
      <c r="I27" s="54">
        <f t="shared" si="8"/>
        <v>0.42076502732240439</v>
      </c>
      <c r="J27" s="53">
        <f t="shared" si="2"/>
        <v>23456.571000760461</v>
      </c>
      <c r="K27" s="53">
        <f t="shared" si="3"/>
        <v>0</v>
      </c>
      <c r="L27" s="53">
        <f t="shared" si="4"/>
        <v>0</v>
      </c>
      <c r="M27" s="53">
        <f t="shared" si="5"/>
        <v>38628</v>
      </c>
      <c r="N27" s="53">
        <f t="shared" si="9"/>
        <v>-7468726.8191348165</v>
      </c>
      <c r="S27" s="55"/>
    </row>
    <row r="28" spans="1:19" ht="15" customHeight="1" x14ac:dyDescent="0.2">
      <c r="A28" s="20">
        <f t="shared" si="6"/>
        <v>11</v>
      </c>
      <c r="B28" s="51">
        <f t="shared" si="7"/>
        <v>2024</v>
      </c>
      <c r="C28" s="21" t="s">
        <v>75</v>
      </c>
      <c r="D28" s="50">
        <v>147551.45670833322</v>
      </c>
      <c r="E28" s="52">
        <v>91804.021732499925</v>
      </c>
      <c r="F28" s="53">
        <f t="shared" si="0"/>
        <v>55747.434975833297</v>
      </c>
      <c r="G28" s="53">
        <f t="shared" si="1"/>
        <v>55747.434975833297</v>
      </c>
      <c r="H28" s="53">
        <v>123</v>
      </c>
      <c r="I28" s="54">
        <f t="shared" si="8"/>
        <v>0.33606557377049179</v>
      </c>
      <c r="J28" s="53">
        <f t="shared" si="2"/>
        <v>18734.793721386599</v>
      </c>
      <c r="K28" s="53">
        <f t="shared" si="3"/>
        <v>0</v>
      </c>
      <c r="L28" s="53">
        <f t="shared" si="4"/>
        <v>0</v>
      </c>
      <c r="M28" s="53">
        <f t="shared" si="5"/>
        <v>30852</v>
      </c>
      <c r="N28" s="53">
        <f t="shared" si="9"/>
        <v>-7419140.0254134303</v>
      </c>
    </row>
    <row r="29" spans="1:19" ht="15" customHeight="1" x14ac:dyDescent="0.2">
      <c r="A29" s="20">
        <f t="shared" si="6"/>
        <v>12</v>
      </c>
      <c r="B29" s="51">
        <f t="shared" si="7"/>
        <v>2024</v>
      </c>
      <c r="C29" s="21" t="s">
        <v>76</v>
      </c>
      <c r="D29" s="50">
        <v>147551.45670833322</v>
      </c>
      <c r="E29" s="52">
        <v>91804.021732499925</v>
      </c>
      <c r="F29" s="53">
        <f t="shared" si="0"/>
        <v>55747.434975833297</v>
      </c>
      <c r="G29" s="53">
        <f t="shared" si="1"/>
        <v>55747.434975833297</v>
      </c>
      <c r="H29" s="53">
        <v>93</v>
      </c>
      <c r="I29" s="54">
        <f t="shared" si="8"/>
        <v>0.25409836065573771</v>
      </c>
      <c r="J29" s="53">
        <f t="shared" si="2"/>
        <v>14165.331838121576</v>
      </c>
      <c r="K29" s="53">
        <f t="shared" si="3"/>
        <v>0</v>
      </c>
      <c r="L29" s="53">
        <f t="shared" si="4"/>
        <v>0</v>
      </c>
      <c r="M29" s="53">
        <f t="shared" si="5"/>
        <v>23327</v>
      </c>
      <c r="N29" s="53">
        <f t="shared" si="9"/>
        <v>-7381647.6935753087</v>
      </c>
    </row>
    <row r="30" spans="1:19" ht="15" customHeight="1" x14ac:dyDescent="0.2">
      <c r="A30" s="20">
        <f t="shared" si="6"/>
        <v>13</v>
      </c>
      <c r="B30" s="51">
        <f t="shared" si="7"/>
        <v>2024</v>
      </c>
      <c r="C30" s="21" t="s">
        <v>77</v>
      </c>
      <c r="D30" s="50">
        <v>147551.45670833322</v>
      </c>
      <c r="E30" s="52">
        <v>91804.021732499925</v>
      </c>
      <c r="F30" s="53">
        <f t="shared" si="0"/>
        <v>55747.434975833297</v>
      </c>
      <c r="G30" s="53">
        <f t="shared" si="1"/>
        <v>55747.434975833297</v>
      </c>
      <c r="H30" s="53">
        <v>62</v>
      </c>
      <c r="I30" s="54">
        <f t="shared" si="8"/>
        <v>0.16939890710382513</v>
      </c>
      <c r="J30" s="53">
        <f t="shared" si="2"/>
        <v>9443.5545587477172</v>
      </c>
      <c r="K30" s="53">
        <f t="shared" si="3"/>
        <v>0</v>
      </c>
      <c r="L30" s="53">
        <f t="shared" si="4"/>
        <v>0</v>
      </c>
      <c r="M30" s="53">
        <f t="shared" si="5"/>
        <v>15552</v>
      </c>
      <c r="N30" s="53">
        <f t="shared" si="9"/>
        <v>-7356652.1390165612</v>
      </c>
    </row>
    <row r="31" spans="1:19" ht="15" customHeight="1" x14ac:dyDescent="0.2">
      <c r="A31" s="20">
        <f t="shared" si="6"/>
        <v>14</v>
      </c>
      <c r="B31" s="51">
        <f t="shared" si="7"/>
        <v>2024</v>
      </c>
      <c r="C31" s="21" t="s">
        <v>78</v>
      </c>
      <c r="D31" s="50">
        <v>147551.45670833322</v>
      </c>
      <c r="E31" s="52">
        <v>91804.021732499925</v>
      </c>
      <c r="F31" s="53">
        <f t="shared" si="0"/>
        <v>55747.434975833297</v>
      </c>
      <c r="G31" s="53">
        <f t="shared" si="1"/>
        <v>55747.434975833297</v>
      </c>
      <c r="H31" s="53">
        <v>32</v>
      </c>
      <c r="I31" s="54">
        <f t="shared" si="8"/>
        <v>8.7431693989071038E-2</v>
      </c>
      <c r="J31" s="53">
        <f t="shared" si="2"/>
        <v>4874.0926754826924</v>
      </c>
      <c r="K31" s="53">
        <f>(F31-G31)*I31</f>
        <v>0</v>
      </c>
      <c r="L31" s="53">
        <f t="shared" si="4"/>
        <v>0</v>
      </c>
      <c r="M31" s="53">
        <f t="shared" si="5"/>
        <v>8027</v>
      </c>
      <c r="N31" s="53">
        <f t="shared" si="9"/>
        <v>-7343751.0463410784</v>
      </c>
    </row>
    <row r="32" spans="1:19" ht="15" customHeight="1" x14ac:dyDescent="0.2">
      <c r="A32" s="20">
        <f t="shared" si="6"/>
        <v>15</v>
      </c>
      <c r="B32" s="51">
        <f t="shared" si="7"/>
        <v>2024</v>
      </c>
      <c r="C32" s="21" t="s">
        <v>67</v>
      </c>
      <c r="D32" s="50">
        <v>147551.45670833322</v>
      </c>
      <c r="E32" s="52">
        <v>91804.021732499925</v>
      </c>
      <c r="F32" s="53">
        <f t="shared" si="0"/>
        <v>55747.434975833297</v>
      </c>
      <c r="G32" s="53">
        <f t="shared" si="1"/>
        <v>55747.434975833297</v>
      </c>
      <c r="H32" s="53">
        <v>1</v>
      </c>
      <c r="I32" s="54">
        <f t="shared" si="8"/>
        <v>2.7322404371584699E-3</v>
      </c>
      <c r="J32" s="53">
        <f t="shared" si="2"/>
        <v>152.31539610883414</v>
      </c>
      <c r="K32" s="53">
        <f t="shared" si="3"/>
        <v>0</v>
      </c>
      <c r="L32" s="53">
        <f t="shared" si="4"/>
        <v>0</v>
      </c>
      <c r="M32" s="53">
        <f>ROUND(+E32*I32,0)</f>
        <v>251</v>
      </c>
      <c r="N32" s="53">
        <f t="shared" si="9"/>
        <v>-7343347.7309449697</v>
      </c>
      <c r="S32" s="57"/>
    </row>
    <row r="33" spans="1:20" ht="15" customHeight="1" thickBot="1" x14ac:dyDescent="0.25">
      <c r="C33" s="21" t="s">
        <v>24</v>
      </c>
      <c r="D33" s="58">
        <f>SUM(D21:D32)</f>
        <v>1770617.4804999987</v>
      </c>
      <c r="E33" s="58">
        <f>SUM(E21:E32)</f>
        <v>1101648.260789999</v>
      </c>
      <c r="F33" s="58">
        <f t="shared" ref="F33:M33" si="10">SUM(F21:F32)</f>
        <v>668969.21970999951</v>
      </c>
      <c r="G33" s="58">
        <f t="shared" si="10"/>
        <v>668969.21970999951</v>
      </c>
      <c r="H33" s="58"/>
      <c r="I33" s="58"/>
      <c r="J33" s="58">
        <f t="shared" si="10"/>
        <v>295339.55305502942</v>
      </c>
      <c r="K33" s="58">
        <f t="shared" si="10"/>
        <v>0</v>
      </c>
      <c r="L33" s="58">
        <f t="shared" si="10"/>
        <v>0</v>
      </c>
      <c r="M33" s="58">
        <f t="shared" si="10"/>
        <v>486362</v>
      </c>
      <c r="N33" s="58">
        <f>N32</f>
        <v>-7343347.7309449697</v>
      </c>
    </row>
    <row r="34" spans="1:20" ht="15" customHeight="1" thickTop="1" x14ac:dyDescent="0.2"/>
    <row r="35" spans="1:20" ht="15" customHeight="1" thickBot="1" x14ac:dyDescent="0.25">
      <c r="A35" s="20">
        <f>+A32+1</f>
        <v>16</v>
      </c>
      <c r="D35" s="20" t="s">
        <v>110</v>
      </c>
      <c r="O35" s="58">
        <f>N33</f>
        <v>-7343347.7309449697</v>
      </c>
      <c r="P35" s="20" t="s">
        <v>30</v>
      </c>
      <c r="T35" s="55"/>
    </row>
    <row r="36" spans="1:20" ht="15" customHeight="1" thickTop="1" x14ac:dyDescent="0.2">
      <c r="C36" s="59"/>
      <c r="T36" s="55"/>
    </row>
    <row r="37" spans="1:20" ht="15" customHeight="1" x14ac:dyDescent="0.25">
      <c r="A37" s="61" t="s">
        <v>80</v>
      </c>
      <c r="C37" s="59"/>
      <c r="T37" s="62"/>
    </row>
    <row r="38" spans="1:20" ht="15" customHeight="1" x14ac:dyDescent="0.2">
      <c r="A38" s="33" t="s">
        <v>81</v>
      </c>
      <c r="B38" s="63"/>
      <c r="C38" s="53" t="s">
        <v>82</v>
      </c>
      <c r="D38" s="53"/>
    </row>
    <row r="39" spans="1:20" ht="15" customHeight="1" x14ac:dyDescent="0.2">
      <c r="A39" s="33" t="s">
        <v>83</v>
      </c>
      <c r="B39" s="63"/>
      <c r="C39" s="53" t="s">
        <v>84</v>
      </c>
      <c r="D39" s="53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20" ht="14.25" customHeight="1" x14ac:dyDescent="0.2">
      <c r="A40" s="33" t="s">
        <v>85</v>
      </c>
      <c r="B40" s="63"/>
      <c r="C40" s="53" t="s">
        <v>86</v>
      </c>
      <c r="D40" s="53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spans="1:20" ht="15" customHeight="1" x14ac:dyDescent="0.2">
      <c r="A41" s="33" t="s">
        <v>87</v>
      </c>
      <c r="B41" s="63"/>
      <c r="C41" s="53" t="s">
        <v>88</v>
      </c>
      <c r="D41" s="53"/>
    </row>
    <row r="42" spans="1:20" ht="15" customHeight="1" x14ac:dyDescent="0.2">
      <c r="A42" s="33" t="s">
        <v>89</v>
      </c>
      <c r="B42" s="63"/>
      <c r="C42" s="53" t="s">
        <v>90</v>
      </c>
      <c r="D42" s="53"/>
      <c r="P42" s="59"/>
    </row>
    <row r="43" spans="1:20" ht="15" customHeight="1" x14ac:dyDescent="0.2">
      <c r="A43" s="33" t="s">
        <v>91</v>
      </c>
      <c r="B43" s="63"/>
      <c r="C43" s="53" t="s">
        <v>92</v>
      </c>
      <c r="D43" s="53"/>
    </row>
    <row r="44" spans="1:20" ht="15" customHeight="1" x14ac:dyDescent="0.2">
      <c r="A44" s="33" t="s">
        <v>93</v>
      </c>
      <c r="B44" s="63"/>
      <c r="C44" s="53" t="s">
        <v>94</v>
      </c>
      <c r="D44" s="53"/>
    </row>
    <row r="45" spans="1:20" ht="15" customHeight="1" x14ac:dyDescent="0.2">
      <c r="A45" s="33" t="s">
        <v>95</v>
      </c>
      <c r="B45" s="63"/>
      <c r="C45" s="53" t="s">
        <v>96</v>
      </c>
      <c r="D45" s="53"/>
      <c r="P45" s="59"/>
    </row>
    <row r="46" spans="1:20" ht="15" customHeight="1" x14ac:dyDescent="0.2">
      <c r="A46" s="33" t="s">
        <v>97</v>
      </c>
      <c r="B46" s="63"/>
      <c r="C46" s="53" t="s">
        <v>98</v>
      </c>
      <c r="D46" s="53"/>
    </row>
    <row r="47" spans="1:20" ht="15" customHeight="1" x14ac:dyDescent="0.2">
      <c r="A47" s="33" t="s">
        <v>99</v>
      </c>
      <c r="B47" s="63"/>
      <c r="C47" s="53" t="s">
        <v>100</v>
      </c>
      <c r="D47" s="53"/>
      <c r="O47" s="65"/>
    </row>
    <row r="48" spans="1:20" ht="15" customHeight="1" x14ac:dyDescent="0.2">
      <c r="A48" s="33" t="s">
        <v>101</v>
      </c>
      <c r="B48" s="63"/>
      <c r="C48" s="53" t="s">
        <v>102</v>
      </c>
      <c r="D48" s="53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</row>
    <row r="49" spans="1:16" ht="15" customHeight="1" x14ac:dyDescent="0.2">
      <c r="A49" s="33" t="s">
        <v>103</v>
      </c>
      <c r="B49" s="63"/>
      <c r="C49" s="53" t="s">
        <v>104</v>
      </c>
      <c r="D49" s="53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</row>
    <row r="50" spans="1:16" ht="15" customHeight="1" x14ac:dyDescent="0.2">
      <c r="A50" s="33" t="s">
        <v>105</v>
      </c>
      <c r="B50" s="63"/>
      <c r="C50" s="53" t="s">
        <v>106</v>
      </c>
      <c r="D50" s="53"/>
      <c r="P50" s="67"/>
    </row>
    <row r="51" spans="1:16" ht="15" customHeight="1" x14ac:dyDescent="0.2">
      <c r="A51" s="33" t="s">
        <v>107</v>
      </c>
      <c r="B51" s="63"/>
      <c r="C51" s="53" t="s">
        <v>108</v>
      </c>
      <c r="D51" s="53"/>
      <c r="P51" s="67"/>
    </row>
    <row r="52" spans="1:16" ht="15" customHeight="1" x14ac:dyDescent="0.2">
      <c r="A52" s="22"/>
      <c r="P52" s="67"/>
    </row>
    <row r="53" spans="1:16" ht="15" customHeight="1" x14ac:dyDescent="0.2">
      <c r="P53" s="67"/>
    </row>
    <row r="54" spans="1:16" ht="15" customHeight="1" x14ac:dyDescent="0.2"/>
    <row r="55" spans="1:16" ht="15" customHeight="1" x14ac:dyDescent="0.2">
      <c r="A55" s="82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</row>
    <row r="56" spans="1:16" ht="15" customHeight="1" x14ac:dyDescent="0.2">
      <c r="A56" s="69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1:16" ht="15" customHeight="1" x14ac:dyDescent="0.2">
      <c r="A57" s="69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</row>
    <row r="58" spans="1:16" ht="15" customHeight="1" x14ac:dyDescent="0.2">
      <c r="D58" s="21"/>
      <c r="O58" s="65"/>
    </row>
    <row r="59" spans="1:16" ht="15" customHeight="1" x14ac:dyDescent="0.2">
      <c r="D59" s="21"/>
      <c r="F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6" ht="15" customHeight="1" x14ac:dyDescent="0.2">
      <c r="A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customHeight="1" x14ac:dyDescent="0.2"/>
    <row r="62" spans="1:16" ht="15" customHeight="1" x14ac:dyDescent="0.2">
      <c r="B62" s="51"/>
      <c r="F62" s="49"/>
    </row>
    <row r="63" spans="1:16" ht="15" customHeight="1" x14ac:dyDescent="0.2">
      <c r="B63" s="51"/>
      <c r="F63" s="49"/>
    </row>
    <row r="64" spans="1:16" ht="15" customHeight="1" x14ac:dyDescent="0.2">
      <c r="B64" s="51"/>
      <c r="F64" s="70"/>
      <c r="G64" s="71"/>
    </row>
    <row r="65" spans="2:15" ht="15" customHeight="1" x14ac:dyDescent="0.2">
      <c r="B65" s="51"/>
      <c r="F65" s="70"/>
      <c r="G65" s="71"/>
    </row>
    <row r="66" spans="2:15" ht="15" customHeight="1" x14ac:dyDescent="0.2">
      <c r="B66" s="51"/>
      <c r="F66" s="70"/>
      <c r="G66" s="71"/>
    </row>
    <row r="67" spans="2:15" ht="15" customHeight="1" x14ac:dyDescent="0.2">
      <c r="B67" s="51"/>
      <c r="F67" s="70"/>
      <c r="G67" s="71"/>
    </row>
    <row r="68" spans="2:15" ht="15" customHeight="1" x14ac:dyDescent="0.2">
      <c r="B68" s="51"/>
      <c r="F68" s="70"/>
      <c r="G68" s="71"/>
    </row>
    <row r="69" spans="2:15" ht="15" customHeight="1" x14ac:dyDescent="0.2">
      <c r="B69" s="51"/>
      <c r="F69" s="70"/>
      <c r="G69" s="71"/>
    </row>
    <row r="70" spans="2:15" ht="15" customHeight="1" x14ac:dyDescent="0.2">
      <c r="B70" s="51"/>
      <c r="F70" s="70"/>
      <c r="G70" s="71"/>
    </row>
    <row r="71" spans="2:15" ht="15" customHeight="1" x14ac:dyDescent="0.2">
      <c r="B71" s="51"/>
      <c r="F71" s="70"/>
      <c r="G71" s="71"/>
    </row>
    <row r="72" spans="2:15" ht="15" customHeight="1" x14ac:dyDescent="0.2">
      <c r="B72" s="51"/>
      <c r="F72" s="70"/>
      <c r="G72" s="71"/>
    </row>
    <row r="73" spans="2:15" ht="15" customHeight="1" x14ac:dyDescent="0.2">
      <c r="B73" s="51"/>
      <c r="F73" s="70"/>
      <c r="G73" s="71"/>
    </row>
    <row r="74" spans="2:15" ht="15" customHeight="1" x14ac:dyDescent="0.2">
      <c r="B74" s="51"/>
      <c r="F74" s="70"/>
      <c r="G74" s="71"/>
    </row>
    <row r="75" spans="2:15" ht="15" customHeight="1" x14ac:dyDescent="0.2">
      <c r="B75" s="51"/>
      <c r="F75" s="70"/>
      <c r="G75" s="71"/>
    </row>
    <row r="76" spans="2:15" ht="15" customHeight="1" x14ac:dyDescent="0.2"/>
    <row r="77" spans="2:15" ht="15" customHeight="1" x14ac:dyDescent="0.2">
      <c r="O77" s="65"/>
    </row>
    <row r="78" spans="2:15" ht="15" customHeight="1" x14ac:dyDescent="0.2">
      <c r="O78" s="65"/>
    </row>
    <row r="79" spans="2:15" ht="15" customHeight="1" x14ac:dyDescent="0.2"/>
    <row r="80" spans="2:15" ht="15" customHeight="1" x14ac:dyDescent="0.2">
      <c r="B80" s="20"/>
      <c r="C80" s="20"/>
    </row>
    <row r="81" s="20" customFormat="1" ht="15" customHeight="1" x14ac:dyDescent="0.2"/>
    <row r="82" s="20" customFormat="1" ht="15" customHeight="1" x14ac:dyDescent="0.2"/>
    <row r="83" s="20" customFormat="1" ht="15" customHeight="1" x14ac:dyDescent="0.2"/>
    <row r="84" s="20" customFormat="1" ht="15" customHeight="1" x14ac:dyDescent="0.2"/>
    <row r="85" s="20" customFormat="1" ht="15" customHeight="1" x14ac:dyDescent="0.2"/>
    <row r="86" s="20" customFormat="1" ht="15" customHeight="1" x14ac:dyDescent="0.2"/>
    <row r="87" s="20" customFormat="1" ht="15" customHeight="1" x14ac:dyDescent="0.2"/>
    <row r="88" s="20" customFormat="1" ht="15" customHeight="1" x14ac:dyDescent="0.2"/>
    <row r="89" s="20" customFormat="1" ht="15" customHeight="1" x14ac:dyDescent="0.2"/>
    <row r="90" s="20" customFormat="1" ht="15" customHeight="1" x14ac:dyDescent="0.2"/>
    <row r="91" s="20" customFormat="1" ht="15" customHeight="1" x14ac:dyDescent="0.2"/>
    <row r="92" s="20" customFormat="1" ht="15" customHeight="1" x14ac:dyDescent="0.2"/>
    <row r="93" s="20" customFormat="1" ht="15" customHeight="1" x14ac:dyDescent="0.2"/>
    <row r="94" s="20" customFormat="1" ht="15" customHeight="1" x14ac:dyDescent="0.2"/>
    <row r="95" s="20" customFormat="1" ht="15" customHeight="1" x14ac:dyDescent="0.2"/>
    <row r="96" s="20" customFormat="1" ht="15" customHeight="1" x14ac:dyDescent="0.2"/>
    <row r="97" s="20" customFormat="1" ht="15" customHeight="1" x14ac:dyDescent="0.2"/>
    <row r="98" s="20" customFormat="1" ht="15" customHeight="1" x14ac:dyDescent="0.2"/>
    <row r="99" s="20" customFormat="1" ht="15" customHeight="1" x14ac:dyDescent="0.2"/>
    <row r="100" s="20" customFormat="1" ht="15" customHeight="1" x14ac:dyDescent="0.2"/>
    <row r="101" s="20" customFormat="1" ht="15" customHeight="1" x14ac:dyDescent="0.2"/>
    <row r="102" s="20" customFormat="1" ht="15" customHeight="1" x14ac:dyDescent="0.2"/>
    <row r="103" s="20" customFormat="1" ht="15" customHeight="1" x14ac:dyDescent="0.2"/>
    <row r="104" s="20" customFormat="1" ht="15" customHeight="1" x14ac:dyDescent="0.2"/>
    <row r="105" s="20" customFormat="1" ht="15" customHeight="1" x14ac:dyDescent="0.2"/>
    <row r="106" s="20" customFormat="1" ht="15" customHeight="1" x14ac:dyDescent="0.2"/>
    <row r="107" s="20" customFormat="1" ht="15" customHeight="1" x14ac:dyDescent="0.2"/>
    <row r="108" s="20" customFormat="1" ht="15" customHeight="1" x14ac:dyDescent="0.2"/>
    <row r="109" s="20" customFormat="1" ht="15" customHeight="1" x14ac:dyDescent="0.2"/>
    <row r="110" s="20" customFormat="1" ht="15" customHeight="1" x14ac:dyDescent="0.2"/>
    <row r="111" s="20" customFormat="1" ht="15" customHeight="1" x14ac:dyDescent="0.2"/>
    <row r="112" s="20" customFormat="1" ht="15" customHeight="1" x14ac:dyDescent="0.2"/>
    <row r="113" s="20" customFormat="1" ht="15" customHeight="1" x14ac:dyDescent="0.2"/>
    <row r="114" s="20" customFormat="1" ht="15" customHeight="1" x14ac:dyDescent="0.2"/>
    <row r="115" s="20" customFormat="1" ht="15" customHeight="1" x14ac:dyDescent="0.2"/>
    <row r="116" s="20" customFormat="1" ht="15" customHeight="1" x14ac:dyDescent="0.2"/>
    <row r="117" s="20" customFormat="1" ht="15" customHeight="1" x14ac:dyDescent="0.2"/>
    <row r="118" s="20" customFormat="1" ht="15" customHeight="1" x14ac:dyDescent="0.2"/>
    <row r="119" s="20" customFormat="1" ht="15" customHeight="1" x14ac:dyDescent="0.2"/>
    <row r="120" s="20" customFormat="1" ht="15" customHeight="1" x14ac:dyDescent="0.2"/>
    <row r="121" s="20" customFormat="1" ht="15" customHeight="1" x14ac:dyDescent="0.2"/>
    <row r="122" s="20" customFormat="1" ht="15" customHeight="1" x14ac:dyDescent="0.2"/>
    <row r="123" s="20" customFormat="1" ht="15" customHeight="1" x14ac:dyDescent="0.2"/>
    <row r="124" s="20" customFormat="1" ht="15" customHeight="1" x14ac:dyDescent="0.2"/>
    <row r="125" s="20" customFormat="1" ht="15" customHeight="1" x14ac:dyDescent="0.2"/>
    <row r="126" s="20" customFormat="1" ht="15" customHeight="1" x14ac:dyDescent="0.2"/>
    <row r="127" s="20" customFormat="1" ht="15" customHeight="1" x14ac:dyDescent="0.2"/>
    <row r="128" s="20" customFormat="1" ht="15" customHeight="1" x14ac:dyDescent="0.2"/>
    <row r="129" s="20" customFormat="1" ht="15" customHeight="1" x14ac:dyDescent="0.2"/>
    <row r="130" s="20" customFormat="1" ht="15" customHeight="1" x14ac:dyDescent="0.2"/>
    <row r="131" s="20" customFormat="1" ht="15" customHeight="1" x14ac:dyDescent="0.2"/>
    <row r="132" s="20" customFormat="1" ht="15" customHeight="1" x14ac:dyDescent="0.2"/>
    <row r="133" s="20" customFormat="1" ht="15" customHeight="1" x14ac:dyDescent="0.2"/>
    <row r="134" s="20" customFormat="1" ht="15" customHeight="1" x14ac:dyDescent="0.2"/>
    <row r="135" s="20" customFormat="1" ht="15" customHeight="1" x14ac:dyDescent="0.2"/>
    <row r="136" s="20" customFormat="1" ht="15" customHeight="1" x14ac:dyDescent="0.2"/>
    <row r="137" s="20" customFormat="1" ht="15" customHeight="1" x14ac:dyDescent="0.2"/>
    <row r="138" s="20" customFormat="1" ht="15" customHeight="1" x14ac:dyDescent="0.2"/>
    <row r="139" s="20" customFormat="1" ht="15" customHeight="1" x14ac:dyDescent="0.2"/>
    <row r="140" s="20" customFormat="1" ht="15" customHeight="1" x14ac:dyDescent="0.2"/>
    <row r="141" s="20" customFormat="1" ht="15" customHeight="1" x14ac:dyDescent="0.2"/>
    <row r="142" s="20" customFormat="1" ht="15" customHeight="1" x14ac:dyDescent="0.2"/>
    <row r="143" s="20" customFormat="1" ht="15" customHeight="1" x14ac:dyDescent="0.2"/>
    <row r="144" s="20" customFormat="1" ht="15" customHeight="1" x14ac:dyDescent="0.2"/>
    <row r="145" s="20" customFormat="1" ht="15" customHeight="1" x14ac:dyDescent="0.2"/>
    <row r="146" s="20" customFormat="1" ht="15" customHeight="1" x14ac:dyDescent="0.2"/>
    <row r="147" s="20" customFormat="1" ht="15" customHeight="1" x14ac:dyDescent="0.2"/>
    <row r="148" s="20" customFormat="1" ht="15" customHeight="1" x14ac:dyDescent="0.2"/>
    <row r="149" s="20" customFormat="1" ht="15" customHeight="1" x14ac:dyDescent="0.2"/>
    <row r="150" s="20" customFormat="1" ht="15" customHeight="1" x14ac:dyDescent="0.2"/>
    <row r="151" s="20" customFormat="1" ht="15" customHeight="1" x14ac:dyDescent="0.2"/>
    <row r="152" s="20" customFormat="1" ht="15" customHeight="1" x14ac:dyDescent="0.2"/>
    <row r="153" s="20" customFormat="1" ht="15" customHeight="1" x14ac:dyDescent="0.2"/>
    <row r="154" s="20" customFormat="1" ht="15" customHeight="1" x14ac:dyDescent="0.2"/>
    <row r="155" s="20" customFormat="1" ht="15" customHeight="1" x14ac:dyDescent="0.2"/>
    <row r="156" s="20" customFormat="1" ht="15" customHeight="1" x14ac:dyDescent="0.2"/>
    <row r="157" s="20" customFormat="1" ht="15" customHeight="1" x14ac:dyDescent="0.2"/>
    <row r="158" s="20" customFormat="1" ht="15" customHeight="1" x14ac:dyDescent="0.2"/>
    <row r="159" s="20" customFormat="1" ht="15" customHeight="1" x14ac:dyDescent="0.2"/>
    <row r="160" s="20" customFormat="1" ht="15" customHeight="1" x14ac:dyDescent="0.2"/>
    <row r="161" s="20" customFormat="1" ht="15" customHeight="1" x14ac:dyDescent="0.2"/>
    <row r="162" s="20" customFormat="1" ht="15" customHeight="1" x14ac:dyDescent="0.2"/>
    <row r="163" s="20" customFormat="1" ht="15" customHeight="1" x14ac:dyDescent="0.2"/>
    <row r="164" s="20" customFormat="1" ht="15" customHeight="1" x14ac:dyDescent="0.2"/>
    <row r="165" s="20" customFormat="1" ht="15" customHeight="1" x14ac:dyDescent="0.2"/>
    <row r="166" s="20" customFormat="1" ht="15" customHeight="1" x14ac:dyDescent="0.2"/>
    <row r="167" s="20" customFormat="1" ht="15" customHeight="1" x14ac:dyDescent="0.2"/>
    <row r="168" s="20" customFormat="1" ht="15" customHeight="1" x14ac:dyDescent="0.2"/>
    <row r="169" s="20" customFormat="1" ht="15" customHeight="1" x14ac:dyDescent="0.2"/>
    <row r="170" s="20" customFormat="1" ht="15" customHeight="1" x14ac:dyDescent="0.2"/>
    <row r="171" s="20" customFormat="1" ht="15" customHeight="1" x14ac:dyDescent="0.2"/>
    <row r="172" s="20" customFormat="1" ht="15" customHeight="1" x14ac:dyDescent="0.2"/>
    <row r="173" s="20" customFormat="1" ht="15" customHeight="1" x14ac:dyDescent="0.2"/>
    <row r="174" s="20" customFormat="1" ht="15" customHeight="1" x14ac:dyDescent="0.2"/>
    <row r="175" s="20" customFormat="1" ht="15" customHeight="1" x14ac:dyDescent="0.2"/>
    <row r="176" s="20" customFormat="1" ht="15" customHeight="1" x14ac:dyDescent="0.2"/>
    <row r="177" s="20" customFormat="1" ht="15" customHeight="1" x14ac:dyDescent="0.2"/>
    <row r="178" s="20" customFormat="1" ht="15" customHeight="1" x14ac:dyDescent="0.2"/>
    <row r="179" s="20" customFormat="1" ht="15" customHeight="1" x14ac:dyDescent="0.2"/>
    <row r="180" s="20" customFormat="1" ht="15" customHeight="1" x14ac:dyDescent="0.2"/>
    <row r="181" s="20" customFormat="1" ht="15" customHeight="1" x14ac:dyDescent="0.2"/>
    <row r="182" s="20" customFormat="1" ht="15" customHeight="1" x14ac:dyDescent="0.2"/>
    <row r="183" s="20" customFormat="1" ht="15" customHeight="1" x14ac:dyDescent="0.2"/>
    <row r="184" s="20" customFormat="1" ht="15" customHeight="1" x14ac:dyDescent="0.2"/>
    <row r="185" s="20" customFormat="1" ht="15" customHeight="1" x14ac:dyDescent="0.2"/>
    <row r="186" s="20" customFormat="1" ht="15" customHeight="1" x14ac:dyDescent="0.2"/>
    <row r="187" s="20" customFormat="1" ht="15" customHeight="1" x14ac:dyDescent="0.2"/>
    <row r="188" s="20" customFormat="1" ht="15" customHeight="1" x14ac:dyDescent="0.2"/>
    <row r="189" s="20" customFormat="1" ht="15" customHeight="1" x14ac:dyDescent="0.2"/>
    <row r="190" s="20" customFormat="1" ht="15" customHeight="1" x14ac:dyDescent="0.2"/>
    <row r="191" s="20" customFormat="1" ht="15" customHeight="1" x14ac:dyDescent="0.2"/>
    <row r="192" s="20" customFormat="1" ht="15" customHeight="1" x14ac:dyDescent="0.2"/>
    <row r="193" s="20" customFormat="1" ht="15" customHeight="1" x14ac:dyDescent="0.2"/>
    <row r="194" s="20" customFormat="1" ht="15" customHeight="1" x14ac:dyDescent="0.2"/>
    <row r="195" s="20" customFormat="1" ht="15" customHeight="1" x14ac:dyDescent="0.2"/>
    <row r="196" s="20" customFormat="1" ht="15" customHeight="1" x14ac:dyDescent="0.2"/>
    <row r="197" s="20" customFormat="1" ht="15" customHeight="1" x14ac:dyDescent="0.2"/>
    <row r="198" s="20" customFormat="1" ht="15" customHeight="1" x14ac:dyDescent="0.2"/>
    <row r="199" s="20" customFormat="1" ht="15" customHeight="1" x14ac:dyDescent="0.2"/>
    <row r="200" s="20" customFormat="1" ht="15" customHeight="1" x14ac:dyDescent="0.2"/>
    <row r="201" s="20" customFormat="1" ht="15" customHeight="1" x14ac:dyDescent="0.2"/>
    <row r="202" s="20" customFormat="1" ht="15" customHeight="1" x14ac:dyDescent="0.2"/>
    <row r="203" s="20" customFormat="1" ht="15" customHeight="1" x14ac:dyDescent="0.2"/>
    <row r="204" s="20" customFormat="1" ht="15" customHeight="1" x14ac:dyDescent="0.2"/>
    <row r="205" s="20" customFormat="1" ht="15" customHeight="1" x14ac:dyDescent="0.2"/>
    <row r="206" s="20" customFormat="1" ht="15" customHeight="1" x14ac:dyDescent="0.2"/>
    <row r="207" s="20" customFormat="1" ht="15" customHeight="1" x14ac:dyDescent="0.2"/>
    <row r="208" s="20" customFormat="1" ht="15" customHeight="1" x14ac:dyDescent="0.2"/>
    <row r="209" s="20" customFormat="1" ht="15" customHeight="1" x14ac:dyDescent="0.2"/>
    <row r="210" s="20" customFormat="1" ht="15" customHeight="1" x14ac:dyDescent="0.2"/>
    <row r="211" s="20" customFormat="1" ht="15" customHeight="1" x14ac:dyDescent="0.2"/>
    <row r="212" s="20" customFormat="1" ht="15" customHeight="1" x14ac:dyDescent="0.2"/>
    <row r="213" s="20" customFormat="1" ht="15" customHeight="1" x14ac:dyDescent="0.2"/>
    <row r="214" s="20" customFormat="1" ht="15" customHeight="1" x14ac:dyDescent="0.2"/>
    <row r="215" s="20" customFormat="1" ht="15" customHeight="1" x14ac:dyDescent="0.2"/>
    <row r="216" s="20" customFormat="1" ht="15" customHeight="1" x14ac:dyDescent="0.2"/>
    <row r="217" s="20" customFormat="1" ht="15" customHeight="1" x14ac:dyDescent="0.2"/>
    <row r="218" s="20" customFormat="1" ht="15" customHeight="1" x14ac:dyDescent="0.2"/>
    <row r="219" s="20" customFormat="1" ht="15" customHeight="1" x14ac:dyDescent="0.2"/>
    <row r="220" s="20" customFormat="1" ht="15" customHeight="1" x14ac:dyDescent="0.2"/>
    <row r="221" s="20" customFormat="1" ht="15" customHeight="1" x14ac:dyDescent="0.2"/>
    <row r="222" s="20" customFormat="1" ht="15" customHeight="1" x14ac:dyDescent="0.2"/>
    <row r="223" s="20" customFormat="1" ht="15" customHeight="1" x14ac:dyDescent="0.2"/>
    <row r="224" s="20" customFormat="1" ht="15" customHeight="1" x14ac:dyDescent="0.2"/>
    <row r="225" s="20" customFormat="1" ht="15" customHeight="1" x14ac:dyDescent="0.2"/>
    <row r="226" s="20" customFormat="1" ht="15" customHeight="1" x14ac:dyDescent="0.2"/>
    <row r="227" s="20" customFormat="1" ht="15" customHeight="1" x14ac:dyDescent="0.2"/>
    <row r="228" s="20" customFormat="1" ht="15" customHeight="1" x14ac:dyDescent="0.2"/>
    <row r="229" s="20" customFormat="1" ht="15" customHeight="1" x14ac:dyDescent="0.2"/>
    <row r="230" s="20" customFormat="1" ht="15" customHeight="1" x14ac:dyDescent="0.2"/>
    <row r="231" s="20" customFormat="1" ht="15" customHeight="1" x14ac:dyDescent="0.2"/>
    <row r="232" s="20" customFormat="1" ht="15" customHeight="1" x14ac:dyDescent="0.2"/>
    <row r="233" s="20" customFormat="1" ht="15" customHeight="1" x14ac:dyDescent="0.2"/>
    <row r="234" s="20" customFormat="1" ht="15" customHeight="1" x14ac:dyDescent="0.2"/>
    <row r="235" s="20" customFormat="1" ht="15" customHeight="1" x14ac:dyDescent="0.2"/>
    <row r="236" s="20" customFormat="1" ht="15" customHeight="1" x14ac:dyDescent="0.2"/>
    <row r="237" s="20" customFormat="1" ht="15" customHeight="1" x14ac:dyDescent="0.2"/>
    <row r="238" s="20" customFormat="1" ht="15" customHeight="1" x14ac:dyDescent="0.2"/>
    <row r="239" s="20" customFormat="1" ht="15" customHeight="1" x14ac:dyDescent="0.2"/>
    <row r="240" s="20" customFormat="1" ht="15" customHeight="1" x14ac:dyDescent="0.2"/>
    <row r="241" s="20" customFormat="1" ht="15" customHeight="1" x14ac:dyDescent="0.2"/>
    <row r="242" s="20" customFormat="1" ht="15" customHeight="1" x14ac:dyDescent="0.2"/>
    <row r="243" s="20" customFormat="1" ht="15" customHeight="1" x14ac:dyDescent="0.2"/>
    <row r="244" s="20" customFormat="1" ht="15" customHeight="1" x14ac:dyDescent="0.2"/>
    <row r="245" s="20" customFormat="1" ht="15" customHeight="1" x14ac:dyDescent="0.2"/>
    <row r="246" s="20" customFormat="1" ht="15" customHeight="1" x14ac:dyDescent="0.2"/>
    <row r="247" s="20" customFormat="1" ht="15" customHeight="1" x14ac:dyDescent="0.2"/>
    <row r="248" s="20" customFormat="1" ht="15" customHeight="1" x14ac:dyDescent="0.2"/>
    <row r="249" s="20" customFormat="1" ht="15" customHeight="1" x14ac:dyDescent="0.2"/>
    <row r="250" s="20" customFormat="1" ht="15" customHeight="1" x14ac:dyDescent="0.2"/>
    <row r="251" s="20" customFormat="1" ht="15" customHeight="1" x14ac:dyDescent="0.2"/>
    <row r="252" s="20" customFormat="1" ht="15" customHeight="1" x14ac:dyDescent="0.2"/>
    <row r="253" s="20" customFormat="1" ht="15" customHeight="1" x14ac:dyDescent="0.2"/>
    <row r="254" s="20" customFormat="1" ht="15" customHeight="1" x14ac:dyDescent="0.2"/>
    <row r="255" s="20" customFormat="1" ht="15" customHeight="1" x14ac:dyDescent="0.2"/>
    <row r="256" s="20" customFormat="1" ht="15" customHeight="1" x14ac:dyDescent="0.2"/>
    <row r="257" s="20" customFormat="1" ht="15" customHeight="1" x14ac:dyDescent="0.2"/>
    <row r="258" s="20" customFormat="1" ht="15" customHeight="1" x14ac:dyDescent="0.2"/>
    <row r="259" s="20" customFormat="1" ht="15" customHeight="1" x14ac:dyDescent="0.2"/>
    <row r="260" s="20" customFormat="1" ht="15" customHeight="1" x14ac:dyDescent="0.2"/>
    <row r="261" s="20" customFormat="1" ht="15" customHeight="1" x14ac:dyDescent="0.2"/>
    <row r="262" s="20" customFormat="1" ht="15" customHeight="1" x14ac:dyDescent="0.2"/>
    <row r="263" s="20" customFormat="1" ht="15" customHeight="1" x14ac:dyDescent="0.2"/>
    <row r="264" s="20" customFormat="1" ht="15" customHeight="1" x14ac:dyDescent="0.2"/>
    <row r="265" s="20" customFormat="1" ht="15" customHeight="1" x14ac:dyDescent="0.2"/>
    <row r="266" s="20" customFormat="1" ht="15" customHeight="1" x14ac:dyDescent="0.2"/>
    <row r="267" s="20" customFormat="1" ht="15" customHeight="1" x14ac:dyDescent="0.2"/>
    <row r="268" s="20" customFormat="1" ht="15" customHeight="1" x14ac:dyDescent="0.2"/>
    <row r="269" s="20" customFormat="1" ht="15" customHeight="1" x14ac:dyDescent="0.2"/>
    <row r="270" s="20" customFormat="1" ht="15" customHeight="1" x14ac:dyDescent="0.2"/>
    <row r="271" s="20" customFormat="1" ht="15" customHeight="1" x14ac:dyDescent="0.2"/>
    <row r="272" s="20" customFormat="1" ht="15" customHeight="1" x14ac:dyDescent="0.2"/>
    <row r="273" s="20" customFormat="1" ht="15" customHeight="1" x14ac:dyDescent="0.2"/>
    <row r="274" s="20" customFormat="1" ht="15" customHeight="1" x14ac:dyDescent="0.2"/>
    <row r="275" s="20" customFormat="1" ht="15" customHeight="1" x14ac:dyDescent="0.2"/>
    <row r="276" s="20" customFormat="1" ht="15" customHeight="1" x14ac:dyDescent="0.2"/>
    <row r="277" s="20" customFormat="1" ht="15" customHeight="1" x14ac:dyDescent="0.2"/>
    <row r="278" s="20" customFormat="1" ht="15" customHeight="1" x14ac:dyDescent="0.2"/>
    <row r="279" s="20" customFormat="1" ht="15" customHeight="1" x14ac:dyDescent="0.2"/>
    <row r="280" s="20" customFormat="1" ht="15" customHeight="1" x14ac:dyDescent="0.2"/>
    <row r="281" s="20" customFormat="1" ht="15" customHeight="1" x14ac:dyDescent="0.2"/>
    <row r="282" s="20" customFormat="1" ht="15" customHeight="1" x14ac:dyDescent="0.2"/>
    <row r="283" s="20" customFormat="1" ht="15" customHeight="1" x14ac:dyDescent="0.2"/>
    <row r="284" s="20" customFormat="1" ht="15" customHeight="1" x14ac:dyDescent="0.2"/>
    <row r="285" s="20" customFormat="1" ht="15" customHeight="1" x14ac:dyDescent="0.2"/>
    <row r="286" s="20" customFormat="1" ht="15" customHeight="1" x14ac:dyDescent="0.2"/>
    <row r="287" s="20" customFormat="1" ht="15" customHeight="1" x14ac:dyDescent="0.2"/>
    <row r="288" s="20" customFormat="1" ht="15" customHeight="1" x14ac:dyDescent="0.2"/>
    <row r="289" s="20" customFormat="1" ht="15" customHeight="1" x14ac:dyDescent="0.2"/>
    <row r="290" s="20" customFormat="1" ht="15" customHeight="1" x14ac:dyDescent="0.2"/>
    <row r="291" s="20" customFormat="1" ht="15" customHeight="1" x14ac:dyDescent="0.2"/>
    <row r="292" s="20" customFormat="1" ht="15" customHeight="1" x14ac:dyDescent="0.2"/>
    <row r="293" s="20" customFormat="1" ht="15" customHeight="1" x14ac:dyDescent="0.2"/>
    <row r="294" s="20" customFormat="1" ht="15" customHeight="1" x14ac:dyDescent="0.2"/>
    <row r="295" s="20" customFormat="1" ht="15" customHeight="1" x14ac:dyDescent="0.2"/>
    <row r="296" s="20" customFormat="1" ht="15" customHeight="1" x14ac:dyDescent="0.2"/>
    <row r="297" s="20" customFormat="1" ht="15" customHeight="1" x14ac:dyDescent="0.2"/>
    <row r="298" s="20" customFormat="1" ht="15" customHeight="1" x14ac:dyDescent="0.2"/>
    <row r="299" s="20" customFormat="1" ht="15" customHeight="1" x14ac:dyDescent="0.2"/>
    <row r="300" s="20" customFormat="1" ht="15" customHeight="1" x14ac:dyDescent="0.2"/>
    <row r="301" s="20" customFormat="1" ht="15" customHeight="1" x14ac:dyDescent="0.2"/>
    <row r="302" s="20" customFormat="1" ht="15" customHeight="1" x14ac:dyDescent="0.2"/>
    <row r="303" s="20" customFormat="1" ht="15" customHeight="1" x14ac:dyDescent="0.2"/>
    <row r="304" s="20" customFormat="1" ht="15" customHeight="1" x14ac:dyDescent="0.2"/>
    <row r="305" s="20" customFormat="1" ht="15" customHeight="1" x14ac:dyDescent="0.2"/>
    <row r="306" s="20" customFormat="1" ht="15" customHeight="1" x14ac:dyDescent="0.2"/>
    <row r="307" s="20" customFormat="1" ht="15" customHeight="1" x14ac:dyDescent="0.2"/>
    <row r="308" s="20" customFormat="1" ht="15" customHeight="1" x14ac:dyDescent="0.2"/>
    <row r="309" s="20" customFormat="1" ht="15" customHeight="1" x14ac:dyDescent="0.2"/>
    <row r="310" s="20" customFormat="1" ht="15" customHeight="1" x14ac:dyDescent="0.2"/>
    <row r="311" s="20" customFormat="1" ht="15" customHeight="1" x14ac:dyDescent="0.2"/>
    <row r="312" s="20" customFormat="1" ht="15" customHeight="1" x14ac:dyDescent="0.2"/>
    <row r="313" s="20" customFormat="1" ht="15" customHeight="1" x14ac:dyDescent="0.2"/>
    <row r="314" s="20" customFormat="1" ht="15" customHeight="1" x14ac:dyDescent="0.2"/>
    <row r="315" s="20" customFormat="1" ht="15" customHeight="1" x14ac:dyDescent="0.2"/>
    <row r="316" s="20" customFormat="1" ht="15" customHeight="1" x14ac:dyDescent="0.2"/>
    <row r="317" s="20" customFormat="1" ht="15" customHeight="1" x14ac:dyDescent="0.2"/>
    <row r="318" s="20" customFormat="1" ht="15" customHeight="1" x14ac:dyDescent="0.2"/>
    <row r="319" s="20" customFormat="1" ht="15" customHeight="1" x14ac:dyDescent="0.2"/>
    <row r="320" s="20" customFormat="1" ht="15" customHeight="1" x14ac:dyDescent="0.2"/>
    <row r="321" s="20" customFormat="1" ht="15" customHeight="1" x14ac:dyDescent="0.2"/>
    <row r="322" s="20" customFormat="1" ht="15" customHeight="1" x14ac:dyDescent="0.2"/>
    <row r="323" s="20" customFormat="1" ht="15" customHeight="1" x14ac:dyDescent="0.2"/>
    <row r="324" s="20" customFormat="1" ht="15" customHeight="1" x14ac:dyDescent="0.2"/>
    <row r="325" s="20" customFormat="1" ht="15" customHeight="1" x14ac:dyDescent="0.2"/>
    <row r="326" s="20" customFormat="1" ht="15" customHeight="1" x14ac:dyDescent="0.2"/>
    <row r="327" s="20" customFormat="1" ht="15" customHeight="1" x14ac:dyDescent="0.2"/>
    <row r="328" s="20" customFormat="1" ht="15" customHeight="1" x14ac:dyDescent="0.2"/>
    <row r="329" s="20" customFormat="1" ht="15" customHeight="1" x14ac:dyDescent="0.2"/>
    <row r="330" s="20" customFormat="1" ht="15" customHeight="1" x14ac:dyDescent="0.2"/>
    <row r="331" s="20" customFormat="1" ht="15" customHeight="1" x14ac:dyDescent="0.2"/>
    <row r="332" s="20" customFormat="1" ht="15" customHeight="1" x14ac:dyDescent="0.2"/>
    <row r="333" s="20" customFormat="1" ht="15" customHeight="1" x14ac:dyDescent="0.2"/>
    <row r="334" s="20" customFormat="1" ht="15" customHeight="1" x14ac:dyDescent="0.2"/>
    <row r="335" s="20" customFormat="1" ht="15" customHeight="1" x14ac:dyDescent="0.2"/>
    <row r="336" s="20" customFormat="1" ht="15" customHeight="1" x14ac:dyDescent="0.2"/>
    <row r="337" s="20" customFormat="1" ht="15" customHeight="1" x14ac:dyDescent="0.2"/>
    <row r="338" s="20" customFormat="1" ht="15" customHeight="1" x14ac:dyDescent="0.2"/>
    <row r="339" s="20" customFormat="1" ht="15" customHeight="1" x14ac:dyDescent="0.2"/>
    <row r="340" s="20" customFormat="1" ht="15" customHeight="1" x14ac:dyDescent="0.2"/>
    <row r="341" s="20" customFormat="1" ht="15" customHeight="1" x14ac:dyDescent="0.2"/>
    <row r="342" s="20" customFormat="1" ht="15" customHeight="1" x14ac:dyDescent="0.2"/>
    <row r="343" s="20" customFormat="1" ht="15" customHeight="1" x14ac:dyDescent="0.2"/>
    <row r="344" s="20" customFormat="1" ht="15" customHeight="1" x14ac:dyDescent="0.2"/>
    <row r="345" s="20" customFormat="1" ht="15" customHeight="1" x14ac:dyDescent="0.2"/>
    <row r="346" s="20" customFormat="1" ht="15" customHeight="1" x14ac:dyDescent="0.2"/>
    <row r="347" s="20" customFormat="1" ht="15" customHeight="1" x14ac:dyDescent="0.2"/>
    <row r="348" s="20" customFormat="1" ht="15" customHeight="1" x14ac:dyDescent="0.2"/>
    <row r="349" s="20" customFormat="1" ht="15" customHeight="1" x14ac:dyDescent="0.2"/>
    <row r="350" s="20" customFormat="1" ht="15" customHeight="1" x14ac:dyDescent="0.2"/>
    <row r="351" s="20" customFormat="1" ht="15" customHeight="1" x14ac:dyDescent="0.2"/>
    <row r="352" s="20" customFormat="1" ht="15" customHeight="1" x14ac:dyDescent="0.2"/>
    <row r="353" s="20" customFormat="1" ht="15" customHeight="1" x14ac:dyDescent="0.2"/>
    <row r="354" s="20" customFormat="1" ht="15" customHeight="1" x14ac:dyDescent="0.2"/>
    <row r="355" s="20" customFormat="1" ht="15" customHeight="1" x14ac:dyDescent="0.2"/>
    <row r="356" s="20" customFormat="1" ht="15" customHeight="1" x14ac:dyDescent="0.2"/>
    <row r="357" s="20" customFormat="1" ht="15" customHeight="1" x14ac:dyDescent="0.2"/>
    <row r="358" s="20" customFormat="1" ht="15" customHeight="1" x14ac:dyDescent="0.2"/>
    <row r="359" s="20" customFormat="1" ht="15" customHeight="1" x14ac:dyDescent="0.2"/>
    <row r="360" s="20" customFormat="1" ht="15" customHeight="1" x14ac:dyDescent="0.2"/>
    <row r="361" s="20" customFormat="1" ht="15" customHeight="1" x14ac:dyDescent="0.2"/>
    <row r="362" s="20" customFormat="1" ht="15" customHeight="1" x14ac:dyDescent="0.2"/>
    <row r="363" s="20" customFormat="1" ht="15" customHeight="1" x14ac:dyDescent="0.2"/>
    <row r="364" s="20" customFormat="1" ht="15" customHeight="1" x14ac:dyDescent="0.2"/>
    <row r="365" s="20" customFormat="1" ht="15" customHeight="1" x14ac:dyDescent="0.2"/>
    <row r="366" s="20" customFormat="1" ht="15" customHeight="1" x14ac:dyDescent="0.2"/>
    <row r="367" s="20" customFormat="1" ht="15" customHeight="1" x14ac:dyDescent="0.2"/>
    <row r="368" s="20" customFormat="1" ht="15" customHeight="1" x14ac:dyDescent="0.2"/>
    <row r="369" s="20" customFormat="1" ht="15" customHeight="1" x14ac:dyDescent="0.2"/>
    <row r="370" s="20" customFormat="1" ht="15" customHeight="1" x14ac:dyDescent="0.2"/>
    <row r="371" s="20" customFormat="1" ht="15" customHeight="1" x14ac:dyDescent="0.2"/>
    <row r="372" s="20" customFormat="1" ht="15" customHeight="1" x14ac:dyDescent="0.2"/>
    <row r="373" s="20" customFormat="1" ht="15" customHeight="1" x14ac:dyDescent="0.2"/>
    <row r="374" s="20" customFormat="1" ht="15" customHeight="1" x14ac:dyDescent="0.2"/>
    <row r="375" s="20" customFormat="1" ht="15" customHeight="1" x14ac:dyDescent="0.2"/>
    <row r="376" s="20" customFormat="1" ht="15" customHeight="1" x14ac:dyDescent="0.2"/>
    <row r="377" s="20" customFormat="1" ht="15" customHeight="1" x14ac:dyDescent="0.2"/>
    <row r="378" s="20" customFormat="1" ht="15" customHeight="1" x14ac:dyDescent="0.2"/>
    <row r="379" s="20" customFormat="1" ht="15" customHeight="1" x14ac:dyDescent="0.2"/>
    <row r="380" s="20" customFormat="1" ht="15" customHeight="1" x14ac:dyDescent="0.2"/>
    <row r="381" s="20" customFormat="1" ht="15" customHeight="1" x14ac:dyDescent="0.2"/>
    <row r="382" s="20" customFormat="1" ht="15" customHeight="1" x14ac:dyDescent="0.2"/>
    <row r="383" s="20" customFormat="1" ht="15" customHeight="1" x14ac:dyDescent="0.2"/>
    <row r="384" s="20" customFormat="1" ht="15" customHeight="1" x14ac:dyDescent="0.2"/>
    <row r="385" s="20" customFormat="1" ht="15" customHeight="1" x14ac:dyDescent="0.2"/>
    <row r="386" s="20" customFormat="1" ht="15" customHeight="1" x14ac:dyDescent="0.2"/>
    <row r="387" s="20" customFormat="1" ht="15" customHeight="1" x14ac:dyDescent="0.2"/>
    <row r="388" s="20" customFormat="1" ht="15" customHeight="1" x14ac:dyDescent="0.2"/>
    <row r="389" s="20" customFormat="1" ht="15" customHeight="1" x14ac:dyDescent="0.2"/>
    <row r="390" s="20" customFormat="1" ht="15" customHeight="1" x14ac:dyDescent="0.2"/>
    <row r="391" s="20" customFormat="1" ht="15" customHeight="1" x14ac:dyDescent="0.2"/>
    <row r="392" s="20" customFormat="1" ht="15" customHeight="1" x14ac:dyDescent="0.2"/>
    <row r="393" s="20" customFormat="1" ht="15" customHeight="1" x14ac:dyDescent="0.2"/>
    <row r="394" s="20" customFormat="1" ht="15" customHeight="1" x14ac:dyDescent="0.2"/>
    <row r="395" s="20" customFormat="1" ht="15" customHeight="1" x14ac:dyDescent="0.2"/>
    <row r="396" s="20" customFormat="1" ht="15" customHeight="1" x14ac:dyDescent="0.2"/>
    <row r="397" s="20" customFormat="1" ht="15" customHeight="1" x14ac:dyDescent="0.2"/>
    <row r="398" s="20" customFormat="1" ht="15" customHeight="1" x14ac:dyDescent="0.2"/>
    <row r="399" s="20" customFormat="1" ht="15" customHeight="1" x14ac:dyDescent="0.2"/>
    <row r="400" s="20" customFormat="1" ht="15" customHeight="1" x14ac:dyDescent="0.2"/>
    <row r="401" s="20" customFormat="1" ht="15" customHeight="1" x14ac:dyDescent="0.2"/>
    <row r="402" s="20" customFormat="1" ht="15" customHeight="1" x14ac:dyDescent="0.2"/>
    <row r="403" s="20" customFormat="1" ht="15" customHeight="1" x14ac:dyDescent="0.2"/>
    <row r="404" s="20" customFormat="1" ht="15" customHeight="1" x14ac:dyDescent="0.2"/>
    <row r="405" s="20" customFormat="1" ht="15" customHeight="1" x14ac:dyDescent="0.2"/>
    <row r="406" s="20" customFormat="1" ht="15" customHeight="1" x14ac:dyDescent="0.2"/>
    <row r="407" s="20" customFormat="1" ht="15" customHeight="1" x14ac:dyDescent="0.2"/>
    <row r="408" s="20" customFormat="1" ht="15" customHeight="1" x14ac:dyDescent="0.2"/>
    <row r="409" s="20" customFormat="1" ht="15" customHeight="1" x14ac:dyDescent="0.2"/>
    <row r="410" s="20" customFormat="1" ht="15" customHeight="1" x14ac:dyDescent="0.2"/>
    <row r="411" s="20" customFormat="1" ht="15" customHeight="1" x14ac:dyDescent="0.2"/>
    <row r="412" s="20" customFormat="1" ht="15" customHeight="1" x14ac:dyDescent="0.2"/>
    <row r="413" s="20" customFormat="1" ht="15" customHeight="1" x14ac:dyDescent="0.2"/>
    <row r="414" s="20" customFormat="1" ht="15" customHeight="1" x14ac:dyDescent="0.2"/>
    <row r="415" s="20" customFormat="1" ht="15" customHeight="1" x14ac:dyDescent="0.2"/>
    <row r="416" s="20" customFormat="1" ht="15" customHeight="1" x14ac:dyDescent="0.2"/>
    <row r="417" s="20" customFormat="1" ht="15" customHeight="1" x14ac:dyDescent="0.2"/>
    <row r="418" s="20" customFormat="1" ht="15" customHeight="1" x14ac:dyDescent="0.2"/>
    <row r="419" s="20" customFormat="1" ht="15" customHeight="1" x14ac:dyDescent="0.2"/>
    <row r="420" s="20" customFormat="1" ht="15" customHeight="1" x14ac:dyDescent="0.2"/>
    <row r="421" s="20" customFormat="1" ht="15" customHeight="1" x14ac:dyDescent="0.2"/>
    <row r="422" s="20" customFormat="1" ht="15" customHeight="1" x14ac:dyDescent="0.2"/>
    <row r="423" s="20" customFormat="1" ht="15" customHeight="1" x14ac:dyDescent="0.2"/>
    <row r="424" s="20" customFormat="1" ht="15" customHeight="1" x14ac:dyDescent="0.2"/>
    <row r="425" s="20" customFormat="1" ht="15" customHeight="1" x14ac:dyDescent="0.2"/>
    <row r="426" s="20" customFormat="1" ht="15" customHeight="1" x14ac:dyDescent="0.2"/>
    <row r="427" s="20" customFormat="1" ht="15" customHeight="1" x14ac:dyDescent="0.2"/>
    <row r="428" s="20" customFormat="1" ht="15" customHeight="1" x14ac:dyDescent="0.2"/>
    <row r="429" s="20" customFormat="1" ht="15" customHeight="1" x14ac:dyDescent="0.2"/>
    <row r="430" s="20" customFormat="1" ht="15" customHeight="1" x14ac:dyDescent="0.2"/>
    <row r="431" s="20" customFormat="1" ht="15" customHeight="1" x14ac:dyDescent="0.2"/>
    <row r="432" s="20" customFormat="1" ht="15" customHeight="1" x14ac:dyDescent="0.2"/>
    <row r="433" s="20" customFormat="1" ht="15" customHeight="1" x14ac:dyDescent="0.2"/>
    <row r="434" s="20" customFormat="1" ht="15" customHeight="1" x14ac:dyDescent="0.2"/>
    <row r="435" s="20" customFormat="1" ht="15" customHeight="1" x14ac:dyDescent="0.2"/>
    <row r="436" s="20" customFormat="1" ht="15" customHeight="1" x14ac:dyDescent="0.2"/>
    <row r="437" s="20" customFormat="1" ht="15" customHeight="1" x14ac:dyDescent="0.2"/>
    <row r="438" s="20" customFormat="1" ht="15" customHeight="1" x14ac:dyDescent="0.2"/>
    <row r="439" s="20" customFormat="1" ht="15" customHeight="1" x14ac:dyDescent="0.2"/>
    <row r="440" s="20" customFormat="1" ht="15" customHeight="1" x14ac:dyDescent="0.2"/>
    <row r="441" s="20" customFormat="1" ht="15" customHeight="1" x14ac:dyDescent="0.2"/>
    <row r="442" s="20" customFormat="1" ht="15" customHeight="1" x14ac:dyDescent="0.2"/>
    <row r="443" s="20" customFormat="1" ht="15" customHeight="1" x14ac:dyDescent="0.2"/>
    <row r="444" s="20" customFormat="1" ht="15" customHeight="1" x14ac:dyDescent="0.2"/>
    <row r="445" s="20" customFormat="1" ht="15" customHeight="1" x14ac:dyDescent="0.2"/>
    <row r="446" s="20" customFormat="1" ht="15" customHeight="1" x14ac:dyDescent="0.2"/>
    <row r="447" s="20" customFormat="1" ht="15" customHeight="1" x14ac:dyDescent="0.2"/>
    <row r="448" s="20" customFormat="1" ht="15" customHeight="1" x14ac:dyDescent="0.2"/>
    <row r="449" s="20" customFormat="1" ht="15" customHeight="1" x14ac:dyDescent="0.2"/>
    <row r="450" s="20" customFormat="1" ht="15" customHeight="1" x14ac:dyDescent="0.2"/>
    <row r="451" s="20" customFormat="1" ht="15" customHeight="1" x14ac:dyDescent="0.2"/>
    <row r="452" s="20" customFormat="1" ht="15" customHeight="1" x14ac:dyDescent="0.2"/>
    <row r="453" s="20" customFormat="1" ht="15" customHeight="1" x14ac:dyDescent="0.2"/>
    <row r="454" s="20" customFormat="1" ht="15" customHeight="1" x14ac:dyDescent="0.2"/>
    <row r="455" s="20" customFormat="1" ht="15" customHeight="1" x14ac:dyDescent="0.2"/>
    <row r="456" s="20" customFormat="1" ht="15" customHeight="1" x14ac:dyDescent="0.2"/>
    <row r="457" s="20" customFormat="1" ht="15" customHeight="1" x14ac:dyDescent="0.2"/>
    <row r="458" s="20" customFormat="1" ht="15" customHeight="1" x14ac:dyDescent="0.2"/>
    <row r="459" s="20" customFormat="1" ht="15" customHeight="1" x14ac:dyDescent="0.2"/>
    <row r="460" s="20" customFormat="1" ht="15" customHeight="1" x14ac:dyDescent="0.2"/>
    <row r="461" s="20" customFormat="1" ht="15" customHeight="1" x14ac:dyDescent="0.2"/>
    <row r="462" s="20" customFormat="1" ht="15" customHeight="1" x14ac:dyDescent="0.2"/>
    <row r="463" s="20" customFormat="1" ht="15" customHeight="1" x14ac:dyDescent="0.2"/>
    <row r="464" s="20" customFormat="1" ht="15" customHeight="1" x14ac:dyDescent="0.2"/>
    <row r="465" s="20" customFormat="1" ht="15" customHeight="1" x14ac:dyDescent="0.2"/>
    <row r="466" s="20" customFormat="1" ht="15" customHeight="1" x14ac:dyDescent="0.2"/>
    <row r="467" s="20" customFormat="1" ht="15" customHeight="1" x14ac:dyDescent="0.2"/>
    <row r="468" s="20" customFormat="1" ht="15" customHeight="1" x14ac:dyDescent="0.2"/>
    <row r="469" s="20" customFormat="1" ht="15" customHeight="1" x14ac:dyDescent="0.2"/>
    <row r="470" s="20" customFormat="1" ht="15" customHeight="1" x14ac:dyDescent="0.2"/>
    <row r="471" s="20" customFormat="1" ht="15" customHeight="1" x14ac:dyDescent="0.2"/>
    <row r="472" s="20" customFormat="1" ht="15" customHeight="1" x14ac:dyDescent="0.2"/>
    <row r="473" s="20" customFormat="1" ht="15" customHeight="1" x14ac:dyDescent="0.2"/>
    <row r="474" s="20" customFormat="1" ht="15" customHeight="1" x14ac:dyDescent="0.2"/>
    <row r="475" s="20" customFormat="1" ht="15" customHeight="1" x14ac:dyDescent="0.2"/>
    <row r="476" s="20" customFormat="1" ht="15" customHeight="1" x14ac:dyDescent="0.2"/>
    <row r="477" s="20" customFormat="1" ht="15" customHeight="1" x14ac:dyDescent="0.2"/>
    <row r="478" s="20" customFormat="1" ht="15" customHeight="1" x14ac:dyDescent="0.2"/>
    <row r="479" s="20" customFormat="1" ht="15" customHeight="1" x14ac:dyDescent="0.2"/>
    <row r="480" s="20" customFormat="1" ht="15" customHeight="1" x14ac:dyDescent="0.2"/>
    <row r="481" s="20" customFormat="1" ht="15" customHeight="1" x14ac:dyDescent="0.2"/>
    <row r="482" s="20" customFormat="1" ht="15" customHeight="1" x14ac:dyDescent="0.2"/>
    <row r="483" s="20" customFormat="1" ht="15" customHeight="1" x14ac:dyDescent="0.2"/>
    <row r="484" s="20" customFormat="1" ht="15" customHeight="1" x14ac:dyDescent="0.2"/>
    <row r="485" s="20" customFormat="1" ht="15" customHeight="1" x14ac:dyDescent="0.2"/>
    <row r="486" s="20" customFormat="1" ht="15" customHeight="1" x14ac:dyDescent="0.2"/>
    <row r="487" s="20" customFormat="1" ht="15" customHeight="1" x14ac:dyDescent="0.2"/>
    <row r="488" s="20" customFormat="1" ht="15" customHeight="1" x14ac:dyDescent="0.2"/>
    <row r="489" s="20" customFormat="1" ht="15" customHeight="1" x14ac:dyDescent="0.2"/>
    <row r="490" s="20" customFormat="1" ht="15" customHeight="1" x14ac:dyDescent="0.2"/>
    <row r="491" s="20" customFormat="1" ht="15" customHeight="1" x14ac:dyDescent="0.2"/>
    <row r="492" s="20" customFormat="1" ht="15" customHeight="1" x14ac:dyDescent="0.2"/>
    <row r="493" s="20" customFormat="1" ht="15" customHeight="1" x14ac:dyDescent="0.2"/>
    <row r="494" s="20" customFormat="1" ht="15" customHeight="1" x14ac:dyDescent="0.2"/>
    <row r="495" s="20" customFormat="1" ht="15" customHeight="1" x14ac:dyDescent="0.2"/>
    <row r="496" s="20" customFormat="1" ht="15" customHeight="1" x14ac:dyDescent="0.2"/>
    <row r="497" s="20" customFormat="1" ht="15" customHeight="1" x14ac:dyDescent="0.2"/>
    <row r="498" s="20" customFormat="1" ht="15" customHeight="1" x14ac:dyDescent="0.2"/>
    <row r="499" s="20" customFormat="1" ht="15" customHeight="1" x14ac:dyDescent="0.2"/>
    <row r="500" s="20" customFormat="1" ht="15" customHeight="1" x14ac:dyDescent="0.2"/>
    <row r="501" s="20" customFormat="1" ht="15" customHeight="1" x14ac:dyDescent="0.2"/>
    <row r="502" s="20" customFormat="1" ht="15" customHeight="1" x14ac:dyDescent="0.2"/>
    <row r="503" s="20" customFormat="1" ht="15" customHeight="1" x14ac:dyDescent="0.2"/>
    <row r="504" s="20" customFormat="1" ht="15" customHeight="1" x14ac:dyDescent="0.2"/>
    <row r="505" s="20" customFormat="1" ht="15" customHeight="1" x14ac:dyDescent="0.2"/>
    <row r="506" s="20" customFormat="1" ht="15" customHeight="1" x14ac:dyDescent="0.2"/>
    <row r="507" s="20" customFormat="1" ht="15" customHeight="1" x14ac:dyDescent="0.2"/>
    <row r="508" s="20" customFormat="1" ht="15" customHeight="1" x14ac:dyDescent="0.2"/>
    <row r="509" s="20" customFormat="1" ht="15" customHeight="1" x14ac:dyDescent="0.2"/>
    <row r="510" s="20" customFormat="1" ht="15" customHeight="1" x14ac:dyDescent="0.2"/>
    <row r="511" s="20" customFormat="1" ht="15" customHeight="1" x14ac:dyDescent="0.2"/>
    <row r="512" s="20" customFormat="1" ht="15" customHeight="1" x14ac:dyDescent="0.2"/>
    <row r="513" s="20" customFormat="1" ht="15" customHeight="1" x14ac:dyDescent="0.2"/>
    <row r="514" s="20" customFormat="1" ht="15" customHeight="1" x14ac:dyDescent="0.2"/>
    <row r="515" s="20" customFormat="1" ht="15" customHeight="1" x14ac:dyDescent="0.2"/>
    <row r="516" s="20" customFormat="1" ht="15" customHeight="1" x14ac:dyDescent="0.2"/>
    <row r="517" s="20" customFormat="1" ht="15" customHeight="1" x14ac:dyDescent="0.2"/>
    <row r="518" s="20" customFormat="1" ht="15" customHeight="1" x14ac:dyDescent="0.2"/>
    <row r="519" s="20" customFormat="1" ht="15" customHeight="1" x14ac:dyDescent="0.2"/>
    <row r="520" s="20" customFormat="1" ht="15" customHeight="1" x14ac:dyDescent="0.2"/>
    <row r="521" s="20" customFormat="1" ht="15" customHeight="1" x14ac:dyDescent="0.2"/>
    <row r="522" s="20" customFormat="1" ht="15" customHeight="1" x14ac:dyDescent="0.2"/>
    <row r="523" s="20" customFormat="1" ht="15" customHeight="1" x14ac:dyDescent="0.2"/>
    <row r="524" s="20" customFormat="1" ht="15" customHeight="1" x14ac:dyDescent="0.2"/>
  </sheetData>
  <mergeCells count="12">
    <mergeCell ref="M16:M17"/>
    <mergeCell ref="A55:P55"/>
    <mergeCell ref="A2:P2"/>
    <mergeCell ref="A3:P3"/>
    <mergeCell ref="A4:P4"/>
    <mergeCell ref="D16:D17"/>
    <mergeCell ref="E16:E17"/>
    <mergeCell ref="F16:F17"/>
    <mergeCell ref="G16:G17"/>
    <mergeCell ref="H16:H17"/>
    <mergeCell ref="K16:K17"/>
    <mergeCell ref="L16:L17"/>
  </mergeCells>
  <pageMargins left="0.7" right="0.7" top="0.75" bottom="0.75" header="0.3" footer="0.3"/>
  <pageSetup scale="49" orientation="landscape" r:id="rId1"/>
  <ignoredErrors>
    <ignoredError sqref="B15:O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54B6D-3155-4518-8405-1F7E72C10F36}">
  <sheetPr>
    <pageSetUpPr fitToPage="1"/>
  </sheetPr>
  <dimension ref="A1:G87"/>
  <sheetViews>
    <sheetView showGridLines="0" zoomScaleNormal="100" workbookViewId="0"/>
  </sheetViews>
  <sheetFormatPr defaultColWidth="8.85546875" defaultRowHeight="12.75" x14ac:dyDescent="0.2"/>
  <cols>
    <col min="1" max="1" width="20.7109375" style="3" customWidth="1"/>
    <col min="2" max="2" width="13.42578125" style="3" customWidth="1"/>
    <col min="3" max="3" width="22.85546875" style="3" bestFit="1" customWidth="1"/>
    <col min="4" max="4" width="17.5703125" style="3" customWidth="1"/>
    <col min="5" max="5" width="18" style="3" customWidth="1"/>
    <col min="6" max="6" width="17.7109375" style="3" bestFit="1" customWidth="1"/>
    <col min="7" max="7" width="14.5703125" style="3" bestFit="1" customWidth="1"/>
    <col min="8" max="8" width="9.42578125" style="3" customWidth="1"/>
    <col min="9" max="16384" width="8.85546875" style="3"/>
  </cols>
  <sheetData>
    <row r="1" spans="1:7" ht="15" x14ac:dyDescent="0.25">
      <c r="F1" s="4"/>
    </row>
    <row r="2" spans="1:7" ht="15" customHeight="1" x14ac:dyDescent="0.2">
      <c r="A2" s="84" t="s">
        <v>0</v>
      </c>
      <c r="B2" s="84"/>
      <c r="C2" s="84"/>
      <c r="D2" s="84"/>
      <c r="E2" s="84"/>
      <c r="F2" s="84"/>
    </row>
    <row r="3" spans="1:7" ht="15" customHeight="1" x14ac:dyDescent="0.2">
      <c r="A3" s="84" t="s">
        <v>1</v>
      </c>
      <c r="B3" s="84"/>
      <c r="C3" s="84"/>
      <c r="D3" s="84"/>
      <c r="E3" s="84"/>
      <c r="F3" s="84"/>
    </row>
    <row r="4" spans="1:7" x14ac:dyDescent="0.2">
      <c r="A4" s="84" t="s">
        <v>2</v>
      </c>
      <c r="B4" s="84"/>
      <c r="C4" s="84"/>
      <c r="D4" s="84"/>
      <c r="E4" s="84"/>
      <c r="F4" s="84"/>
      <c r="G4" s="5"/>
    </row>
    <row r="5" spans="1:7" ht="15" x14ac:dyDescent="0.25">
      <c r="D5" s="6"/>
      <c r="E5" s="6"/>
      <c r="F5" s="4"/>
      <c r="G5" s="5"/>
    </row>
    <row r="6" spans="1:7" ht="15" x14ac:dyDescent="0.25">
      <c r="A6" s="7"/>
      <c r="B6" s="7" t="s">
        <v>3</v>
      </c>
      <c r="C6" s="7" t="s">
        <v>4</v>
      </c>
      <c r="D6" s="7" t="s">
        <v>5</v>
      </c>
      <c r="E6" s="7"/>
      <c r="F6" s="8" t="s">
        <v>6</v>
      </c>
    </row>
    <row r="7" spans="1:7" ht="15" x14ac:dyDescent="0.25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8" t="s">
        <v>12</v>
      </c>
    </row>
    <row r="8" spans="1:7" ht="14.25" x14ac:dyDescent="0.2">
      <c r="A8" s="9" t="s">
        <v>13</v>
      </c>
      <c r="B8" s="9">
        <v>2024</v>
      </c>
      <c r="C8" s="9" t="s">
        <v>14</v>
      </c>
      <c r="D8" s="9" t="s">
        <v>15</v>
      </c>
      <c r="E8" s="9" t="s">
        <v>111</v>
      </c>
      <c r="F8" s="52">
        <v>0</v>
      </c>
    </row>
    <row r="9" spans="1:7" ht="14.25" x14ac:dyDescent="0.2">
      <c r="A9" s="9" t="s">
        <v>13</v>
      </c>
      <c r="B9" s="9">
        <v>2024</v>
      </c>
      <c r="C9" s="9" t="s">
        <v>14</v>
      </c>
      <c r="D9" s="9" t="s">
        <v>15</v>
      </c>
      <c r="E9" s="9" t="s">
        <v>112</v>
      </c>
      <c r="F9" s="52">
        <v>0</v>
      </c>
    </row>
    <row r="10" spans="1:7" ht="14.25" x14ac:dyDescent="0.2">
      <c r="A10" s="9" t="s">
        <v>13</v>
      </c>
      <c r="B10" s="9">
        <v>2024</v>
      </c>
      <c r="C10" s="9" t="s">
        <v>14</v>
      </c>
      <c r="D10" s="9" t="s">
        <v>15</v>
      </c>
      <c r="E10" s="9" t="s">
        <v>113</v>
      </c>
      <c r="F10" s="52">
        <v>131.11000000000001</v>
      </c>
    </row>
    <row r="11" spans="1:7" ht="14.25" x14ac:dyDescent="0.2">
      <c r="A11" s="9" t="s">
        <v>13</v>
      </c>
      <c r="B11" s="9">
        <v>2024</v>
      </c>
      <c r="C11" s="9" t="s">
        <v>14</v>
      </c>
      <c r="D11" s="9" t="s">
        <v>15</v>
      </c>
      <c r="E11" s="9" t="s">
        <v>114</v>
      </c>
      <c r="F11" s="52">
        <v>-2340.77</v>
      </c>
    </row>
    <row r="12" spans="1:7" ht="14.25" x14ac:dyDescent="0.2">
      <c r="A12" s="9" t="s">
        <v>13</v>
      </c>
      <c r="B12" s="9">
        <v>2024</v>
      </c>
      <c r="C12" s="9" t="s">
        <v>14</v>
      </c>
      <c r="D12" s="9" t="s">
        <v>15</v>
      </c>
      <c r="E12" s="9" t="s">
        <v>115</v>
      </c>
      <c r="F12" s="52">
        <v>1454.26</v>
      </c>
    </row>
    <row r="13" spans="1:7" ht="14.25" x14ac:dyDescent="0.2">
      <c r="A13" s="9" t="s">
        <v>13</v>
      </c>
      <c r="B13" s="9">
        <v>2024</v>
      </c>
      <c r="C13" s="9" t="s">
        <v>14</v>
      </c>
      <c r="D13" s="9" t="s">
        <v>15</v>
      </c>
      <c r="E13" s="9" t="s">
        <v>116</v>
      </c>
      <c r="F13" s="52">
        <v>0</v>
      </c>
    </row>
    <row r="14" spans="1:7" ht="14.25" x14ac:dyDescent="0.2">
      <c r="A14" s="9" t="s">
        <v>13</v>
      </c>
      <c r="B14" s="9">
        <v>2024</v>
      </c>
      <c r="C14" s="9" t="s">
        <v>14</v>
      </c>
      <c r="D14" s="9" t="s">
        <v>15</v>
      </c>
      <c r="E14" s="9" t="s">
        <v>117</v>
      </c>
      <c r="F14" s="52">
        <v>363.27</v>
      </c>
    </row>
    <row r="15" spans="1:7" ht="14.25" x14ac:dyDescent="0.2">
      <c r="A15" s="9" t="s">
        <v>13</v>
      </c>
      <c r="B15" s="9">
        <v>2024</v>
      </c>
      <c r="C15" s="9" t="s">
        <v>14</v>
      </c>
      <c r="D15" s="9" t="s">
        <v>15</v>
      </c>
      <c r="E15" s="9" t="s">
        <v>118</v>
      </c>
      <c r="F15" s="52">
        <v>0</v>
      </c>
    </row>
    <row r="16" spans="1:7" ht="14.25" x14ac:dyDescent="0.2">
      <c r="A16" s="9" t="s">
        <v>13</v>
      </c>
      <c r="B16" s="9">
        <v>2024</v>
      </c>
      <c r="C16" s="9" t="s">
        <v>14</v>
      </c>
      <c r="D16" s="9" t="s">
        <v>15</v>
      </c>
      <c r="E16" s="9" t="s">
        <v>119</v>
      </c>
      <c r="F16" s="52">
        <v>1.91</v>
      </c>
    </row>
    <row r="17" spans="1:6" ht="14.25" x14ac:dyDescent="0.2">
      <c r="A17" s="9" t="s">
        <v>13</v>
      </c>
      <c r="B17" s="9">
        <v>2024</v>
      </c>
      <c r="C17" s="9" t="s">
        <v>14</v>
      </c>
      <c r="D17" s="9" t="s">
        <v>15</v>
      </c>
      <c r="E17" s="9" t="s">
        <v>120</v>
      </c>
      <c r="F17" s="52">
        <v>979646.82</v>
      </c>
    </row>
    <row r="18" spans="1:6" ht="14.25" x14ac:dyDescent="0.2">
      <c r="A18" s="9" t="s">
        <v>13</v>
      </c>
      <c r="B18" s="9">
        <v>2024</v>
      </c>
      <c r="C18" s="9" t="s">
        <v>14</v>
      </c>
      <c r="D18" s="9" t="s">
        <v>15</v>
      </c>
      <c r="E18" s="9" t="s">
        <v>121</v>
      </c>
      <c r="F18" s="52">
        <v>0</v>
      </c>
    </row>
    <row r="19" spans="1:6" ht="14.25" x14ac:dyDescent="0.2">
      <c r="A19" s="9" t="s">
        <v>13</v>
      </c>
      <c r="B19" s="9">
        <v>2024</v>
      </c>
      <c r="C19" s="9" t="s">
        <v>14</v>
      </c>
      <c r="D19" s="9" t="s">
        <v>15</v>
      </c>
      <c r="E19" s="9" t="s">
        <v>120</v>
      </c>
      <c r="F19" s="52">
        <v>64753.52</v>
      </c>
    </row>
    <row r="20" spans="1:6" ht="14.25" x14ac:dyDescent="0.2">
      <c r="A20" s="9" t="s">
        <v>13</v>
      </c>
      <c r="B20" s="9">
        <v>2024</v>
      </c>
      <c r="C20" s="9" t="s">
        <v>14</v>
      </c>
      <c r="D20" s="9" t="s">
        <v>15</v>
      </c>
      <c r="E20" s="9" t="s">
        <v>121</v>
      </c>
      <c r="F20" s="52">
        <v>4.8600000000000003</v>
      </c>
    </row>
    <row r="21" spans="1:6" ht="14.25" x14ac:dyDescent="0.2">
      <c r="A21" s="9" t="s">
        <v>13</v>
      </c>
      <c r="B21" s="9">
        <v>2024</v>
      </c>
      <c r="C21" s="9" t="s">
        <v>14</v>
      </c>
      <c r="D21" s="9" t="s">
        <v>15</v>
      </c>
      <c r="E21" s="9" t="s">
        <v>122</v>
      </c>
      <c r="F21" s="52">
        <v>0</v>
      </c>
    </row>
    <row r="22" spans="1:6" ht="14.25" x14ac:dyDescent="0.2">
      <c r="A22" s="9" t="s">
        <v>13</v>
      </c>
      <c r="B22" s="9">
        <v>2024</v>
      </c>
      <c r="C22" s="9" t="s">
        <v>14</v>
      </c>
      <c r="D22" s="9" t="s">
        <v>15</v>
      </c>
      <c r="E22" s="9" t="s">
        <v>117</v>
      </c>
      <c r="F22" s="52">
        <v>545450.18999999994</v>
      </c>
    </row>
    <row r="23" spans="1:6" ht="14.25" x14ac:dyDescent="0.2">
      <c r="A23" s="9" t="s">
        <v>13</v>
      </c>
      <c r="B23" s="9">
        <v>2024</v>
      </c>
      <c r="C23" s="9" t="s">
        <v>14</v>
      </c>
      <c r="D23" s="9" t="s">
        <v>15</v>
      </c>
      <c r="E23" s="9" t="s">
        <v>123</v>
      </c>
      <c r="F23" s="52">
        <v>0</v>
      </c>
    </row>
    <row r="24" spans="1:6" ht="14.25" x14ac:dyDescent="0.2">
      <c r="A24" s="9" t="s">
        <v>13</v>
      </c>
      <c r="B24" s="9">
        <v>2024</v>
      </c>
      <c r="C24" s="9" t="s">
        <v>14</v>
      </c>
      <c r="D24" s="9" t="s">
        <v>15</v>
      </c>
      <c r="E24" s="9" t="s">
        <v>119</v>
      </c>
      <c r="F24" s="52">
        <v>550814.55000000005</v>
      </c>
    </row>
    <row r="25" spans="1:6" ht="14.25" x14ac:dyDescent="0.2">
      <c r="A25" s="9" t="s">
        <v>13</v>
      </c>
      <c r="B25" s="9">
        <v>2024</v>
      </c>
      <c r="C25" s="9" t="s">
        <v>14</v>
      </c>
      <c r="D25" s="9" t="s">
        <v>15</v>
      </c>
      <c r="E25" s="9" t="s">
        <v>124</v>
      </c>
      <c r="F25" s="52">
        <v>823915.83</v>
      </c>
    </row>
    <row r="26" spans="1:6" ht="14.25" x14ac:dyDescent="0.2">
      <c r="A26" s="9" t="s">
        <v>13</v>
      </c>
      <c r="B26" s="9">
        <v>2024</v>
      </c>
      <c r="C26" s="9" t="s">
        <v>14</v>
      </c>
      <c r="D26" s="9" t="s">
        <v>15</v>
      </c>
      <c r="E26" s="9" t="s">
        <v>125</v>
      </c>
      <c r="F26" s="52">
        <v>828.12</v>
      </c>
    </row>
    <row r="27" spans="1:6" ht="14.25" x14ac:dyDescent="0.2">
      <c r="A27" s="9" t="s">
        <v>13</v>
      </c>
      <c r="B27" s="9">
        <v>2024</v>
      </c>
      <c r="C27" s="9" t="s">
        <v>14</v>
      </c>
      <c r="D27" s="9" t="s">
        <v>15</v>
      </c>
      <c r="E27" s="9" t="s">
        <v>126</v>
      </c>
      <c r="F27" s="52">
        <v>28976.890000000014</v>
      </c>
    </row>
    <row r="28" spans="1:6" ht="14.25" x14ac:dyDescent="0.2">
      <c r="A28" s="9" t="s">
        <v>13</v>
      </c>
      <c r="B28" s="9">
        <v>2024</v>
      </c>
      <c r="C28" s="9" t="s">
        <v>14</v>
      </c>
      <c r="D28" s="9" t="s">
        <v>15</v>
      </c>
      <c r="E28" s="9" t="s">
        <v>127</v>
      </c>
      <c r="F28" s="52">
        <v>0</v>
      </c>
    </row>
    <row r="29" spans="1:6" ht="14.25" x14ac:dyDescent="0.2">
      <c r="A29" s="9" t="s">
        <v>13</v>
      </c>
      <c r="B29" s="9">
        <v>2024</v>
      </c>
      <c r="C29" s="9" t="s">
        <v>14</v>
      </c>
      <c r="D29" s="9" t="s">
        <v>15</v>
      </c>
      <c r="E29" s="9" t="s">
        <v>128</v>
      </c>
      <c r="F29" s="52">
        <v>21044.51</v>
      </c>
    </row>
    <row r="30" spans="1:6" ht="14.25" x14ac:dyDescent="0.2">
      <c r="A30" s="9" t="s">
        <v>13</v>
      </c>
      <c r="B30" s="9">
        <v>2024</v>
      </c>
      <c r="C30" s="9" t="s">
        <v>14</v>
      </c>
      <c r="D30" s="9" t="s">
        <v>15</v>
      </c>
      <c r="E30" s="9" t="s">
        <v>122</v>
      </c>
      <c r="F30" s="52">
        <v>0</v>
      </c>
    </row>
    <row r="31" spans="1:6" ht="14.25" x14ac:dyDescent="0.2">
      <c r="A31" s="9" t="s">
        <v>13</v>
      </c>
      <c r="B31" s="9">
        <v>2024</v>
      </c>
      <c r="C31" s="9" t="s">
        <v>14</v>
      </c>
      <c r="D31" s="9" t="s">
        <v>15</v>
      </c>
      <c r="E31" s="9" t="s">
        <v>129</v>
      </c>
      <c r="F31" s="52">
        <v>-6948.42</v>
      </c>
    </row>
    <row r="32" spans="1:6" ht="14.25" x14ac:dyDescent="0.2">
      <c r="A32" s="9" t="s">
        <v>13</v>
      </c>
      <c r="B32" s="9">
        <v>2024</v>
      </c>
      <c r="C32" s="9" t="s">
        <v>14</v>
      </c>
      <c r="D32" s="9" t="s">
        <v>15</v>
      </c>
      <c r="E32" s="9" t="s">
        <v>122</v>
      </c>
      <c r="F32" s="52">
        <v>234.46</v>
      </c>
    </row>
    <row r="33" spans="1:6" ht="14.25" x14ac:dyDescent="0.2">
      <c r="A33" s="9" t="s">
        <v>13</v>
      </c>
      <c r="B33" s="9">
        <v>2024</v>
      </c>
      <c r="C33" s="9" t="s">
        <v>14</v>
      </c>
      <c r="D33" s="9" t="s">
        <v>15</v>
      </c>
      <c r="E33" s="9" t="s">
        <v>118</v>
      </c>
      <c r="F33" s="52">
        <v>4775.18</v>
      </c>
    </row>
    <row r="34" spans="1:6" ht="14.25" x14ac:dyDescent="0.2">
      <c r="A34" s="9" t="s">
        <v>13</v>
      </c>
      <c r="B34" s="9">
        <v>2024</v>
      </c>
      <c r="C34" s="9" t="s">
        <v>14</v>
      </c>
      <c r="D34" s="9" t="s">
        <v>15</v>
      </c>
      <c r="E34" s="9" t="s">
        <v>130</v>
      </c>
      <c r="F34" s="52">
        <v>225.13</v>
      </c>
    </row>
    <row r="35" spans="1:6" ht="14.25" x14ac:dyDescent="0.2">
      <c r="A35" s="9" t="s">
        <v>13</v>
      </c>
      <c r="B35" s="9">
        <v>2024</v>
      </c>
      <c r="C35" s="9" t="s">
        <v>14</v>
      </c>
      <c r="D35" s="9" t="s">
        <v>15</v>
      </c>
      <c r="E35" s="9" t="s">
        <v>120</v>
      </c>
      <c r="F35" s="52">
        <v>310.36</v>
      </c>
    </row>
    <row r="36" spans="1:6" ht="14.25" x14ac:dyDescent="0.2">
      <c r="A36" s="9" t="s">
        <v>13</v>
      </c>
      <c r="B36" s="9">
        <v>2024</v>
      </c>
      <c r="C36" s="9" t="s">
        <v>14</v>
      </c>
      <c r="D36" s="9" t="s">
        <v>15</v>
      </c>
      <c r="E36" s="9" t="s">
        <v>131</v>
      </c>
      <c r="F36" s="52">
        <v>328.62</v>
      </c>
    </row>
    <row r="37" spans="1:6" ht="14.25" x14ac:dyDescent="0.2">
      <c r="A37" s="9" t="s">
        <v>13</v>
      </c>
      <c r="B37" s="9">
        <v>2024</v>
      </c>
      <c r="C37" s="9" t="s">
        <v>14</v>
      </c>
      <c r="D37" s="9" t="s">
        <v>15</v>
      </c>
      <c r="E37" s="9" t="s">
        <v>132</v>
      </c>
      <c r="F37" s="52">
        <v>14646.69</v>
      </c>
    </row>
    <row r="38" spans="1:6" ht="14.25" x14ac:dyDescent="0.2">
      <c r="A38" s="9" t="s">
        <v>13</v>
      </c>
      <c r="B38" s="9">
        <v>2024</v>
      </c>
      <c r="C38" s="9" t="s">
        <v>14</v>
      </c>
      <c r="D38" s="9" t="s">
        <v>15</v>
      </c>
      <c r="E38" s="9" t="s">
        <v>133</v>
      </c>
      <c r="F38" s="52">
        <v>1067.28</v>
      </c>
    </row>
    <row r="39" spans="1:6" ht="14.25" x14ac:dyDescent="0.2">
      <c r="A39" s="9" t="s">
        <v>13</v>
      </c>
      <c r="B39" s="9">
        <v>2024</v>
      </c>
      <c r="C39" s="9" t="s">
        <v>14</v>
      </c>
      <c r="D39" s="9" t="s">
        <v>15</v>
      </c>
      <c r="E39" s="9" t="s">
        <v>123</v>
      </c>
      <c r="F39" s="52">
        <v>1056097.5</v>
      </c>
    </row>
    <row r="40" spans="1:6" ht="14.25" x14ac:dyDescent="0.2">
      <c r="A40" s="9" t="s">
        <v>13</v>
      </c>
      <c r="B40" s="9">
        <v>2024</v>
      </c>
      <c r="C40" s="9" t="s">
        <v>14</v>
      </c>
      <c r="D40" s="9" t="s">
        <v>15</v>
      </c>
      <c r="E40" s="9" t="s">
        <v>126</v>
      </c>
      <c r="F40" s="52">
        <v>178163.80000000075</v>
      </c>
    </row>
    <row r="41" spans="1:6" ht="14.25" x14ac:dyDescent="0.2">
      <c r="A41" s="9" t="s">
        <v>13</v>
      </c>
      <c r="B41" s="9">
        <v>2024</v>
      </c>
      <c r="C41" s="9" t="s">
        <v>14</v>
      </c>
      <c r="D41" s="9" t="s">
        <v>15</v>
      </c>
      <c r="E41" s="9" t="s">
        <v>134</v>
      </c>
      <c r="F41" s="52">
        <v>1514.2</v>
      </c>
    </row>
    <row r="42" spans="1:6" ht="14.25" x14ac:dyDescent="0.2">
      <c r="A42" s="9" t="s">
        <v>13</v>
      </c>
      <c r="B42" s="9">
        <v>2024</v>
      </c>
      <c r="C42" s="9" t="s">
        <v>14</v>
      </c>
      <c r="D42" s="9" t="s">
        <v>15</v>
      </c>
      <c r="E42" s="9" t="s">
        <v>135</v>
      </c>
      <c r="F42" s="52">
        <v>249028.53</v>
      </c>
    </row>
    <row r="43" spans="1:6" ht="14.25" x14ac:dyDescent="0.2">
      <c r="A43" s="9" t="s">
        <v>13</v>
      </c>
      <c r="B43" s="9">
        <v>2024</v>
      </c>
      <c r="C43" s="9" t="s">
        <v>14</v>
      </c>
      <c r="D43" s="9" t="s">
        <v>15</v>
      </c>
      <c r="E43" s="9" t="s">
        <v>136</v>
      </c>
      <c r="F43" s="52">
        <v>26451.79</v>
      </c>
    </row>
    <row r="44" spans="1:6" ht="14.25" x14ac:dyDescent="0.2">
      <c r="A44" s="9" t="s">
        <v>13</v>
      </c>
      <c r="B44" s="9">
        <v>2024</v>
      </c>
      <c r="C44" s="9" t="s">
        <v>14</v>
      </c>
      <c r="D44" s="9" t="s">
        <v>15</v>
      </c>
      <c r="E44" s="9" t="s">
        <v>137</v>
      </c>
      <c r="F44" s="52">
        <v>51129.69</v>
      </c>
    </row>
    <row r="45" spans="1:6" ht="14.25" x14ac:dyDescent="0.2">
      <c r="A45" s="9" t="s">
        <v>13</v>
      </c>
      <c r="B45" s="9">
        <v>2024</v>
      </c>
      <c r="C45" s="9" t="s">
        <v>14</v>
      </c>
      <c r="D45" s="9" t="s">
        <v>15</v>
      </c>
      <c r="E45" s="9" t="s">
        <v>138</v>
      </c>
      <c r="F45" s="52">
        <v>378828.61</v>
      </c>
    </row>
    <row r="46" spans="1:6" ht="14.25" x14ac:dyDescent="0.2">
      <c r="A46" s="9" t="s">
        <v>13</v>
      </c>
      <c r="B46" s="9">
        <v>2024</v>
      </c>
      <c r="C46" s="9" t="s">
        <v>14</v>
      </c>
      <c r="D46" s="9" t="s">
        <v>15</v>
      </c>
      <c r="E46" s="9" t="s">
        <v>124</v>
      </c>
      <c r="F46" s="52">
        <v>22.49</v>
      </c>
    </row>
    <row r="47" spans="1:6" ht="14.25" x14ac:dyDescent="0.2">
      <c r="A47" s="9" t="s">
        <v>13</v>
      </c>
      <c r="B47" s="9">
        <v>2024</v>
      </c>
      <c r="C47" s="9" t="s">
        <v>14</v>
      </c>
      <c r="D47" s="9" t="s">
        <v>15</v>
      </c>
      <c r="E47" s="9" t="s">
        <v>121</v>
      </c>
      <c r="F47" s="52">
        <v>0</v>
      </c>
    </row>
    <row r="48" spans="1:6" ht="14.25" x14ac:dyDescent="0.2">
      <c r="A48" s="9" t="s">
        <v>13</v>
      </c>
      <c r="B48" s="9">
        <v>2024</v>
      </c>
      <c r="C48" s="9" t="s">
        <v>14</v>
      </c>
      <c r="D48" s="9" t="s">
        <v>15</v>
      </c>
      <c r="E48" s="9" t="s">
        <v>139</v>
      </c>
      <c r="F48" s="52">
        <v>650820.56999999995</v>
      </c>
    </row>
    <row r="49" spans="1:6" ht="14.25" x14ac:dyDescent="0.2">
      <c r="A49" s="9" t="s">
        <v>13</v>
      </c>
      <c r="B49" s="9">
        <v>2024</v>
      </c>
      <c r="C49" s="9" t="s">
        <v>14</v>
      </c>
      <c r="D49" s="9" t="s">
        <v>15</v>
      </c>
      <c r="E49" s="9" t="s">
        <v>127</v>
      </c>
      <c r="F49" s="52">
        <v>643741.35</v>
      </c>
    </row>
    <row r="50" spans="1:6" ht="14.25" x14ac:dyDescent="0.2">
      <c r="A50" s="9" t="s">
        <v>13</v>
      </c>
      <c r="B50" s="9">
        <v>2024</v>
      </c>
      <c r="C50" s="9" t="s">
        <v>14</v>
      </c>
      <c r="D50" s="9" t="s">
        <v>15</v>
      </c>
      <c r="E50" s="9" t="s">
        <v>140</v>
      </c>
      <c r="F50" s="52">
        <v>1007.41</v>
      </c>
    </row>
    <row r="51" spans="1:6" ht="14.25" x14ac:dyDescent="0.2">
      <c r="A51" s="9" t="s">
        <v>13</v>
      </c>
      <c r="B51" s="9">
        <v>2024</v>
      </c>
      <c r="C51" s="9" t="s">
        <v>14</v>
      </c>
      <c r="D51" s="9" t="s">
        <v>15</v>
      </c>
      <c r="E51" s="9" t="s">
        <v>141</v>
      </c>
      <c r="F51" s="52">
        <v>0</v>
      </c>
    </row>
    <row r="52" spans="1:6" ht="14.25" x14ac:dyDescent="0.2">
      <c r="A52" s="9" t="s">
        <v>13</v>
      </c>
      <c r="B52" s="9">
        <v>2024</v>
      </c>
      <c r="C52" s="9" t="s">
        <v>14</v>
      </c>
      <c r="D52" s="9" t="s">
        <v>15</v>
      </c>
      <c r="E52" s="9" t="s">
        <v>130</v>
      </c>
      <c r="F52" s="52">
        <v>0</v>
      </c>
    </row>
    <row r="53" spans="1:6" ht="14.25" x14ac:dyDescent="0.2">
      <c r="A53" s="9" t="s">
        <v>13</v>
      </c>
      <c r="B53" s="9">
        <v>2024</v>
      </c>
      <c r="C53" s="9" t="s">
        <v>14</v>
      </c>
      <c r="D53" s="9" t="s">
        <v>15</v>
      </c>
      <c r="E53" s="9" t="s">
        <v>142</v>
      </c>
      <c r="F53" s="52">
        <v>13606.05</v>
      </c>
    </row>
    <row r="54" spans="1:6" ht="14.25" x14ac:dyDescent="0.2">
      <c r="A54" s="9" t="s">
        <v>13</v>
      </c>
      <c r="B54" s="9">
        <v>2024</v>
      </c>
      <c r="C54" s="9" t="s">
        <v>14</v>
      </c>
      <c r="D54" s="9" t="s">
        <v>15</v>
      </c>
      <c r="E54" s="9" t="s">
        <v>123</v>
      </c>
      <c r="F54" s="52">
        <v>1875.66</v>
      </c>
    </row>
    <row r="55" spans="1:6" ht="14.25" x14ac:dyDescent="0.2">
      <c r="A55" s="9" t="s">
        <v>13</v>
      </c>
      <c r="B55" s="9">
        <v>2024</v>
      </c>
      <c r="C55" s="9" t="s">
        <v>14</v>
      </c>
      <c r="D55" s="9" t="s">
        <v>15</v>
      </c>
      <c r="E55" s="9" t="s">
        <v>143</v>
      </c>
      <c r="F55" s="52">
        <v>11181.82</v>
      </c>
    </row>
    <row r="56" spans="1:6" ht="14.25" x14ac:dyDescent="0.2">
      <c r="A56" s="9" t="s">
        <v>13</v>
      </c>
      <c r="B56" s="9">
        <v>2024</v>
      </c>
      <c r="C56" s="9" t="s">
        <v>14</v>
      </c>
      <c r="D56" s="9" t="s">
        <v>15</v>
      </c>
      <c r="E56" s="9" t="s">
        <v>126</v>
      </c>
      <c r="F56" s="52">
        <v>62.610000000000582</v>
      </c>
    </row>
    <row r="57" spans="1:6" ht="14.25" x14ac:dyDescent="0.2">
      <c r="A57" s="9" t="s">
        <v>13</v>
      </c>
      <c r="B57" s="9">
        <v>2024</v>
      </c>
      <c r="C57" s="9" t="s">
        <v>14</v>
      </c>
      <c r="D57" s="9" t="s">
        <v>15</v>
      </c>
      <c r="E57" s="9" t="s">
        <v>133</v>
      </c>
      <c r="F57" s="52">
        <v>26782.71</v>
      </c>
    </row>
    <row r="58" spans="1:6" ht="14.25" x14ac:dyDescent="0.2">
      <c r="A58" s="9" t="s">
        <v>13</v>
      </c>
      <c r="B58" s="9">
        <v>2024</v>
      </c>
      <c r="C58" s="9" t="s">
        <v>14</v>
      </c>
      <c r="D58" s="9" t="s">
        <v>15</v>
      </c>
      <c r="E58" s="9" t="s">
        <v>124</v>
      </c>
      <c r="F58" s="52">
        <v>24518.37</v>
      </c>
    </row>
    <row r="59" spans="1:6" ht="14.25" x14ac:dyDescent="0.2">
      <c r="A59" s="9" t="s">
        <v>13</v>
      </c>
      <c r="B59" s="9">
        <v>2024</v>
      </c>
      <c r="C59" s="9" t="s">
        <v>14</v>
      </c>
      <c r="D59" s="9" t="s">
        <v>15</v>
      </c>
      <c r="E59" s="9" t="s">
        <v>131</v>
      </c>
      <c r="F59" s="52">
        <v>13.47</v>
      </c>
    </row>
    <row r="60" spans="1:6" ht="14.25" x14ac:dyDescent="0.2">
      <c r="A60" s="9" t="s">
        <v>13</v>
      </c>
      <c r="B60" s="9">
        <v>2024</v>
      </c>
      <c r="C60" s="9" t="s">
        <v>14</v>
      </c>
      <c r="D60" s="9" t="s">
        <v>15</v>
      </c>
      <c r="E60" s="9" t="s">
        <v>144</v>
      </c>
      <c r="F60" s="52">
        <v>507306.83</v>
      </c>
    </row>
    <row r="61" spans="1:6" ht="14.25" x14ac:dyDescent="0.2">
      <c r="A61" s="9" t="s">
        <v>13</v>
      </c>
      <c r="B61" s="9">
        <v>2024</v>
      </c>
      <c r="C61" s="9" t="s">
        <v>14</v>
      </c>
      <c r="D61" s="9" t="s">
        <v>15</v>
      </c>
      <c r="E61" s="9" t="s">
        <v>145</v>
      </c>
      <c r="F61" s="52">
        <v>198.25</v>
      </c>
    </row>
    <row r="62" spans="1:6" ht="14.25" x14ac:dyDescent="0.2">
      <c r="A62" s="9" t="s">
        <v>13</v>
      </c>
      <c r="B62" s="9">
        <v>2024</v>
      </c>
      <c r="C62" s="9" t="s">
        <v>14</v>
      </c>
      <c r="D62" s="9" t="s">
        <v>15</v>
      </c>
      <c r="E62" s="9" t="s">
        <v>146</v>
      </c>
      <c r="F62" s="52">
        <v>322061.40000000002</v>
      </c>
    </row>
    <row r="63" spans="1:6" ht="14.25" x14ac:dyDescent="0.2">
      <c r="A63" s="9" t="s">
        <v>13</v>
      </c>
      <c r="B63" s="9">
        <v>2024</v>
      </c>
      <c r="C63" s="9" t="s">
        <v>14</v>
      </c>
      <c r="D63" s="9" t="s">
        <v>15</v>
      </c>
      <c r="E63" s="9" t="s">
        <v>147</v>
      </c>
      <c r="F63" s="52">
        <v>0</v>
      </c>
    </row>
    <row r="64" spans="1:6" ht="14.25" x14ac:dyDescent="0.2">
      <c r="A64" s="9" t="s">
        <v>13</v>
      </c>
      <c r="B64" s="9">
        <v>2024</v>
      </c>
      <c r="C64" s="9" t="s">
        <v>14</v>
      </c>
      <c r="D64" s="9" t="s">
        <v>15</v>
      </c>
      <c r="E64" s="9" t="s">
        <v>133</v>
      </c>
      <c r="F64" s="52">
        <v>1700894.6</v>
      </c>
    </row>
    <row r="65" spans="1:7" ht="14.25" x14ac:dyDescent="0.2">
      <c r="A65" s="9" t="s">
        <v>13</v>
      </c>
      <c r="B65" s="9">
        <v>2024</v>
      </c>
      <c r="C65" s="9" t="s">
        <v>14</v>
      </c>
      <c r="D65" s="9" t="s">
        <v>15</v>
      </c>
      <c r="E65" s="9" t="s">
        <v>124</v>
      </c>
      <c r="F65" s="52">
        <v>0</v>
      </c>
    </row>
    <row r="66" spans="1:7" ht="14.25" x14ac:dyDescent="0.2">
      <c r="A66" s="9" t="s">
        <v>13</v>
      </c>
      <c r="B66" s="9">
        <v>2024</v>
      </c>
      <c r="C66" s="9" t="s">
        <v>14</v>
      </c>
      <c r="D66" s="9" t="s">
        <v>15</v>
      </c>
      <c r="E66" s="9" t="s">
        <v>148</v>
      </c>
      <c r="F66" s="52">
        <v>2135.27</v>
      </c>
    </row>
    <row r="67" spans="1:7" ht="14.25" x14ac:dyDescent="0.2">
      <c r="A67" s="9" t="s">
        <v>13</v>
      </c>
      <c r="B67" s="9">
        <v>2024</v>
      </c>
      <c r="C67" s="9" t="s">
        <v>14</v>
      </c>
      <c r="D67" s="9" t="s">
        <v>15</v>
      </c>
      <c r="E67" s="9" t="s">
        <v>149</v>
      </c>
      <c r="F67" s="52">
        <v>600708.49</v>
      </c>
    </row>
    <row r="68" spans="1:7" ht="14.25" x14ac:dyDescent="0.2">
      <c r="A68" s="9" t="s">
        <v>13</v>
      </c>
      <c r="B68" s="9">
        <v>2024</v>
      </c>
      <c r="C68" s="9" t="s">
        <v>14</v>
      </c>
      <c r="D68" s="9" t="s">
        <v>15</v>
      </c>
      <c r="E68" s="9" t="s">
        <v>150</v>
      </c>
      <c r="F68" s="52">
        <v>13957.28</v>
      </c>
    </row>
    <row r="69" spans="1:7" ht="14.25" x14ac:dyDescent="0.2">
      <c r="A69" s="9" t="s">
        <v>13</v>
      </c>
      <c r="B69" s="9">
        <v>2024</v>
      </c>
      <c r="C69" s="9" t="s">
        <v>14</v>
      </c>
      <c r="D69" s="9" t="s">
        <v>15</v>
      </c>
      <c r="E69" s="9" t="s">
        <v>151</v>
      </c>
      <c r="F69" s="52">
        <v>20150.2</v>
      </c>
    </row>
    <row r="70" spans="1:7" ht="14.25" x14ac:dyDescent="0.2">
      <c r="A70" s="9" t="s">
        <v>13</v>
      </c>
      <c r="B70" s="9">
        <v>2024</v>
      </c>
      <c r="C70" s="9" t="s">
        <v>14</v>
      </c>
      <c r="D70" s="9" t="s">
        <v>15</v>
      </c>
      <c r="E70" s="9" t="s">
        <v>141</v>
      </c>
      <c r="F70" s="52">
        <v>734.43</v>
      </c>
    </row>
    <row r="71" spans="1:7" ht="14.25" x14ac:dyDescent="0.2">
      <c r="A71" s="9" t="s">
        <v>13</v>
      </c>
      <c r="B71" s="9">
        <v>2024</v>
      </c>
      <c r="C71" s="9" t="s">
        <v>14</v>
      </c>
      <c r="D71" s="9" t="s">
        <v>15</v>
      </c>
      <c r="E71" s="9" t="s">
        <v>132</v>
      </c>
      <c r="F71" s="52">
        <v>2.19</v>
      </c>
    </row>
    <row r="72" spans="1:7" ht="14.25" x14ac:dyDescent="0.2">
      <c r="A72" s="9" t="s">
        <v>13</v>
      </c>
      <c r="B72" s="9">
        <v>2024</v>
      </c>
      <c r="C72" s="9" t="s">
        <v>14</v>
      </c>
      <c r="D72" s="9" t="s">
        <v>15</v>
      </c>
      <c r="E72" s="9" t="s">
        <v>144</v>
      </c>
      <c r="F72" s="52">
        <v>0</v>
      </c>
    </row>
    <row r="73" spans="1:7" ht="14.25" x14ac:dyDescent="0.2">
      <c r="A73" s="9" t="s">
        <v>13</v>
      </c>
      <c r="B73" s="9">
        <v>2024</v>
      </c>
      <c r="C73" s="9" t="s">
        <v>14</v>
      </c>
      <c r="D73" s="9" t="s">
        <v>15</v>
      </c>
      <c r="E73" s="9" t="s">
        <v>152</v>
      </c>
      <c r="F73" s="52">
        <v>47428.7</v>
      </c>
    </row>
    <row r="74" spans="1:7" ht="14.25" x14ac:dyDescent="0.2">
      <c r="A74" s="9" t="s">
        <v>13</v>
      </c>
      <c r="B74" s="9">
        <v>2024</v>
      </c>
      <c r="C74" s="9" t="s">
        <v>14</v>
      </c>
      <c r="D74" s="9" t="s">
        <v>15</v>
      </c>
      <c r="E74" s="9" t="s">
        <v>121</v>
      </c>
      <c r="F74" s="52">
        <v>0</v>
      </c>
    </row>
    <row r="75" spans="1:7" ht="15" x14ac:dyDescent="0.25">
      <c r="A75" s="6" t="s">
        <v>16</v>
      </c>
      <c r="F75" s="73">
        <f>SUM(F8:F74)</f>
        <v>9560108.6399999987</v>
      </c>
      <c r="G75" s="5"/>
    </row>
    <row r="76" spans="1:7" ht="14.25" x14ac:dyDescent="0.2">
      <c r="A76" s="6" t="s">
        <v>17</v>
      </c>
      <c r="F76" s="72">
        <f>D85</f>
        <v>0.28110000000000002</v>
      </c>
    </row>
    <row r="77" spans="1:7" ht="15.75" thickBot="1" x14ac:dyDescent="0.3">
      <c r="A77" s="6" t="s">
        <v>18</v>
      </c>
      <c r="F77" s="74">
        <f>F75*F76</f>
        <v>2687346.5387039999</v>
      </c>
      <c r="G77" s="5"/>
    </row>
    <row r="78" spans="1:7" ht="13.5" thickTop="1" x14ac:dyDescent="0.2"/>
    <row r="80" spans="1:7" x14ac:dyDescent="0.2">
      <c r="B80" s="1" t="s">
        <v>19</v>
      </c>
      <c r="C80" s="2"/>
      <c r="D80" s="2"/>
      <c r="E80" s="2"/>
    </row>
    <row r="81" spans="1:5" x14ac:dyDescent="0.2">
      <c r="B81" s="10"/>
      <c r="C81" s="11"/>
      <c r="D81" s="11"/>
      <c r="E81" s="12"/>
    </row>
    <row r="82" spans="1:5" x14ac:dyDescent="0.2">
      <c r="B82" s="13" t="s">
        <v>20</v>
      </c>
      <c r="C82" s="2"/>
      <c r="D82" s="14">
        <v>0.21</v>
      </c>
      <c r="E82" s="15"/>
    </row>
    <row r="83" spans="1:5" x14ac:dyDescent="0.2">
      <c r="B83" s="13" t="s">
        <v>21</v>
      </c>
      <c r="C83" s="2"/>
      <c r="D83" s="14">
        <f>-D84*D82</f>
        <v>-1.89E-2</v>
      </c>
      <c r="E83" s="15"/>
    </row>
    <row r="84" spans="1:5" x14ac:dyDescent="0.2">
      <c r="B84" s="13" t="s">
        <v>22</v>
      </c>
      <c r="C84" s="2"/>
      <c r="D84" s="14">
        <v>0.09</v>
      </c>
      <c r="E84" s="15"/>
    </row>
    <row r="85" spans="1:5" ht="13.5" thickBot="1" x14ac:dyDescent="0.25">
      <c r="B85" s="13" t="s">
        <v>23</v>
      </c>
      <c r="C85" s="2"/>
      <c r="D85" s="16">
        <f>SUM(D82:D84)</f>
        <v>0.28110000000000002</v>
      </c>
      <c r="E85" s="15"/>
    </row>
    <row r="86" spans="1:5" ht="13.5" thickTop="1" x14ac:dyDescent="0.2">
      <c r="B86" s="17"/>
      <c r="C86" s="18"/>
      <c r="D86" s="18"/>
      <c r="E86" s="19"/>
    </row>
    <row r="87" spans="1:5" x14ac:dyDescent="0.2">
      <c r="A87" s="2"/>
      <c r="B87" s="2"/>
      <c r="C87" s="2"/>
      <c r="D87" s="2"/>
    </row>
  </sheetData>
  <mergeCells count="3">
    <mergeCell ref="A2:F2"/>
    <mergeCell ref="A3:F3"/>
    <mergeCell ref="A4:F4"/>
  </mergeCells>
  <pageMargins left="0.7" right="0.7" top="0.75" bottom="0.75" header="0.3" footer="0.3"/>
  <pageSetup scale="54" orientation="portrait" r:id="rId1"/>
  <ignoredErrors>
    <ignoredError sqref="E74 E70 E63:E65 E59 E12 E14:E25 E27 E30 E32:E36 E38:E40 E46:E47 E51:E52 E54 E56:E58" numberStoredAsText="1"/>
  </ignoredErrors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Exhibit I</vt:lpstr>
      <vt:lpstr>Exhibit II</vt:lpstr>
      <vt:lpstr>Exhibit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Nagashima, Junko</dc:creator>
  <cp:lastModifiedBy>Nagurney Jr, John H.</cp:lastModifiedBy>
  <cp:lastPrinted>2025-06-13T20:00:35Z</cp:lastPrinted>
  <dcterms:created xsi:type="dcterms:W3CDTF">2025-05-08T15:05:12Z</dcterms:created>
  <dcterms:modified xsi:type="dcterms:W3CDTF">2025-06-16T13:24:00Z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{60D19FB4-5401-49BD-B426-2BBF5C80B2C7}</vt:lpwstr>
  </property>
</Properties>
</file>